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CoolNewz\4ปพ.5\ปพ.5 66 -2\ปพ. เทอม 2-2566 ม.ต้น สูตร\"/>
    </mc:Choice>
  </mc:AlternateContent>
  <xr:revisionPtr revIDLastSave="0" documentId="13_ncr:1_{DFE39D11-8C71-4C03-AB33-795600F4363D}" xr6:coauthVersionLast="47" xr6:coauthVersionMax="47" xr10:uidLastSave="{00000000-0000-0000-0000-000000000000}"/>
  <bookViews>
    <workbookView xWindow="-120" yWindow="-120" windowWidth="20730" windowHeight="11160" activeTab="7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</workbook>
</file>

<file path=xl/calcChain.xml><?xml version="1.0" encoding="utf-8"?>
<calcChain xmlns="http://schemas.openxmlformats.org/spreadsheetml/2006/main">
  <c r="D42" i="6" l="1"/>
  <c r="E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10" i="15"/>
  <c r="M9" i="15"/>
  <c r="D21" i="3"/>
  <c r="C21" i="3"/>
  <c r="B21" i="3"/>
  <c r="A21" i="3"/>
  <c r="I21" i="3"/>
  <c r="N21" i="3"/>
  <c r="D38" i="16"/>
  <c r="J38" i="16"/>
  <c r="K38" i="16" s="1"/>
  <c r="V38" i="16"/>
  <c r="W38" i="16"/>
  <c r="X38" i="16" s="1"/>
  <c r="D39" i="16"/>
  <c r="J39" i="16"/>
  <c r="K39" i="16" s="1"/>
  <c r="V39" i="16"/>
  <c r="W39" i="16" s="1"/>
  <c r="X39" i="16" s="1"/>
  <c r="D40" i="16"/>
  <c r="J40" i="16"/>
  <c r="K40" i="16"/>
  <c r="M40" i="16" s="1"/>
  <c r="L40" i="16"/>
  <c r="P40" i="16" s="1"/>
  <c r="V40" i="16"/>
  <c r="W40" i="16" s="1"/>
  <c r="X40" i="16" s="1"/>
  <c r="D41" i="16"/>
  <c r="J41" i="16"/>
  <c r="K41" i="16"/>
  <c r="L41" i="16" s="1"/>
  <c r="V41" i="16"/>
  <c r="W41" i="16"/>
  <c r="X41" i="16"/>
  <c r="D42" i="16"/>
  <c r="J42" i="16"/>
  <c r="K42" i="16" s="1"/>
  <c r="V42" i="16"/>
  <c r="W42" i="16"/>
  <c r="X42" i="16" s="1"/>
  <c r="D43" i="16"/>
  <c r="J43" i="16"/>
  <c r="K43" i="16" s="1"/>
  <c r="V43" i="16"/>
  <c r="W43" i="16" s="1"/>
  <c r="X43" i="16" s="1"/>
  <c r="V39" i="15"/>
  <c r="W39" i="15"/>
  <c r="V40" i="15"/>
  <c r="W40" i="15"/>
  <c r="V41" i="15"/>
  <c r="W41" i="15"/>
  <c r="V42" i="15"/>
  <c r="W42" i="15"/>
  <c r="V43" i="15"/>
  <c r="W43" i="15"/>
  <c r="V44" i="15"/>
  <c r="W44" i="15"/>
  <c r="F44" i="11"/>
  <c r="K44" i="11"/>
  <c r="P44" i="11"/>
  <c r="U44" i="11"/>
  <c r="Z44" i="11"/>
  <c r="AE44" i="11"/>
  <c r="F39" i="11"/>
  <c r="K39" i="11"/>
  <c r="P39" i="11"/>
  <c r="U39" i="11"/>
  <c r="Z39" i="11"/>
  <c r="AE39" i="11"/>
  <c r="F40" i="11"/>
  <c r="K40" i="11"/>
  <c r="P40" i="11"/>
  <c r="U40" i="11"/>
  <c r="Z40" i="11"/>
  <c r="AE40" i="11"/>
  <c r="F41" i="11"/>
  <c r="K41" i="11"/>
  <c r="P41" i="11"/>
  <c r="U41" i="11"/>
  <c r="Z41" i="11"/>
  <c r="AE41" i="11"/>
  <c r="F42" i="11"/>
  <c r="K42" i="11"/>
  <c r="P42" i="11"/>
  <c r="U42" i="11"/>
  <c r="Z42" i="11"/>
  <c r="AE42" i="11"/>
  <c r="F43" i="11"/>
  <c r="K43" i="11"/>
  <c r="P43" i="11"/>
  <c r="U43" i="11"/>
  <c r="Z43" i="11"/>
  <c r="AE43" i="11"/>
  <c r="W39" i="12"/>
  <c r="X39" i="12"/>
  <c r="Y39" i="12"/>
  <c r="Z39" i="12"/>
  <c r="AA39" i="12"/>
  <c r="W40" i="12"/>
  <c r="X40" i="12"/>
  <c r="Y40" i="12"/>
  <c r="Z40" i="12"/>
  <c r="AA40" i="12"/>
  <c r="W41" i="12"/>
  <c r="X41" i="12"/>
  <c r="Y41" i="12"/>
  <c r="Z41" i="12"/>
  <c r="AA41" i="12"/>
  <c r="W42" i="12"/>
  <c r="X42" i="12"/>
  <c r="Y42" i="12"/>
  <c r="Z42" i="12"/>
  <c r="AA42" i="12"/>
  <c r="W43" i="12"/>
  <c r="X43" i="12"/>
  <c r="Y43" i="12"/>
  <c r="Z43" i="12"/>
  <c r="AA43" i="12"/>
  <c r="W44" i="12"/>
  <c r="X44" i="12"/>
  <c r="Y44" i="12"/>
  <c r="Z44" i="12"/>
  <c r="AA44" i="12"/>
  <c r="F39" i="6"/>
  <c r="F40" i="6"/>
  <c r="F41" i="6"/>
  <c r="F42" i="6"/>
  <c r="F43" i="6"/>
  <c r="F44" i="6"/>
  <c r="E39" i="6"/>
  <c r="B39" i="15" s="1"/>
  <c r="E40" i="6"/>
  <c r="B39" i="16" s="1"/>
  <c r="E41" i="6"/>
  <c r="B40" i="16" s="1"/>
  <c r="E42" i="6"/>
  <c r="B41" i="16" s="1"/>
  <c r="E43" i="6"/>
  <c r="B43" i="11" s="1"/>
  <c r="E44" i="6"/>
  <c r="B43" i="16" s="1"/>
  <c r="A39" i="6"/>
  <c r="B39" i="6"/>
  <c r="A39" i="15" s="1"/>
  <c r="C39" i="6"/>
  <c r="D39" i="6"/>
  <c r="A40" i="6"/>
  <c r="B40" i="6"/>
  <c r="A40" i="15" s="1"/>
  <c r="C40" i="6"/>
  <c r="D40" i="6"/>
  <c r="A41" i="6"/>
  <c r="B41" i="6"/>
  <c r="A40" i="16" s="1"/>
  <c r="C41" i="6"/>
  <c r="D41" i="6"/>
  <c r="A42" i="6"/>
  <c r="B42" i="6"/>
  <c r="A42" i="17" s="1"/>
  <c r="C42" i="6"/>
  <c r="A43" i="6"/>
  <c r="B43" i="6"/>
  <c r="A43" i="11" s="1"/>
  <c r="C43" i="6"/>
  <c r="D43" i="6"/>
  <c r="A44" i="6"/>
  <c r="B44" i="6"/>
  <c r="A44" i="7" s="1"/>
  <c r="C44" i="6"/>
  <c r="D44" i="6"/>
  <c r="B43" i="7" l="1"/>
  <c r="B39" i="17"/>
  <c r="B39" i="11"/>
  <c r="B41" i="17"/>
  <c r="B43" i="12"/>
  <c r="B43" i="15"/>
  <c r="B40" i="7"/>
  <c r="B44" i="17"/>
  <c r="B41" i="12"/>
  <c r="A40" i="12"/>
  <c r="B41" i="11"/>
  <c r="B40" i="11"/>
  <c r="B44" i="11"/>
  <c r="B44" i="15"/>
  <c r="A43" i="16"/>
  <c r="A39" i="16"/>
  <c r="A43" i="7"/>
  <c r="A40" i="7"/>
  <c r="A44" i="17"/>
  <c r="A41" i="17"/>
  <c r="A39" i="17"/>
  <c r="B44" i="12"/>
  <c r="A43" i="12"/>
  <c r="A41" i="12"/>
  <c r="A41" i="11"/>
  <c r="A40" i="11"/>
  <c r="A39" i="11"/>
  <c r="A44" i="11"/>
  <c r="A44" i="15"/>
  <c r="A43" i="15"/>
  <c r="B42" i="16"/>
  <c r="B38" i="16"/>
  <c r="B44" i="7"/>
  <c r="B41" i="7"/>
  <c r="B39" i="7"/>
  <c r="B43" i="17"/>
  <c r="B40" i="17"/>
  <c r="A44" i="12"/>
  <c r="B39" i="12"/>
  <c r="B41" i="15"/>
  <c r="B40" i="15"/>
  <c r="A42" i="16"/>
  <c r="A38" i="16"/>
  <c r="A41" i="7"/>
  <c r="A39" i="7"/>
  <c r="A43" i="17"/>
  <c r="A40" i="17"/>
  <c r="B40" i="12"/>
  <c r="A39" i="12"/>
  <c r="A41" i="15"/>
  <c r="B42" i="15"/>
  <c r="B42" i="11"/>
  <c r="A42" i="12"/>
  <c r="A41" i="16"/>
  <c r="A42" i="11"/>
  <c r="A42" i="15"/>
  <c r="B42" i="7"/>
  <c r="B42" i="17"/>
  <c r="A42" i="7"/>
  <c r="B42" i="12"/>
  <c r="N40" i="16"/>
  <c r="O40" i="16" s="1"/>
  <c r="L43" i="16"/>
  <c r="L38" i="16"/>
  <c r="L42" i="16"/>
  <c r="P41" i="16"/>
  <c r="L39" i="16"/>
  <c r="M39" i="16" s="1"/>
  <c r="M42" i="16"/>
  <c r="N42" i="16" s="1"/>
  <c r="O42" i="16" s="1"/>
  <c r="P39" i="16"/>
  <c r="M38" i="16"/>
  <c r="N38" i="16" s="1"/>
  <c r="O38" i="16" s="1"/>
  <c r="P42" i="16"/>
  <c r="M41" i="16"/>
  <c r="P38" i="16"/>
  <c r="O41" i="16" l="1"/>
  <c r="P43" i="16"/>
  <c r="N41" i="16"/>
  <c r="N39" i="16"/>
  <c r="O39" i="16" s="1"/>
  <c r="M43" i="16"/>
  <c r="N43" i="16" s="1"/>
  <c r="O43" i="16" l="1"/>
  <c r="D33" i="16" l="1"/>
  <c r="J33" i="16"/>
  <c r="K33" i="16" s="1"/>
  <c r="V33" i="16"/>
  <c r="W33" i="16"/>
  <c r="X33" i="16" s="1"/>
  <c r="D34" i="16"/>
  <c r="J34" i="16"/>
  <c r="K34" i="16" s="1"/>
  <c r="V34" i="16"/>
  <c r="W34" i="16" s="1"/>
  <c r="X34" i="16" s="1"/>
  <c r="D35" i="16"/>
  <c r="J35" i="16"/>
  <c r="K35" i="16"/>
  <c r="L35" i="16"/>
  <c r="M35" i="16" s="1"/>
  <c r="V35" i="16"/>
  <c r="W35" i="16" s="1"/>
  <c r="X35" i="16" s="1"/>
  <c r="D36" i="16"/>
  <c r="J36" i="16"/>
  <c r="P36" i="16" s="1"/>
  <c r="K36" i="16"/>
  <c r="L36" i="16" s="1"/>
  <c r="V36" i="16"/>
  <c r="W36" i="16"/>
  <c r="X36" i="16"/>
  <c r="D37" i="16"/>
  <c r="J37" i="16"/>
  <c r="K37" i="16" s="1"/>
  <c r="V37" i="16"/>
  <c r="W37" i="16"/>
  <c r="X37" i="16" s="1"/>
  <c r="V34" i="15"/>
  <c r="W34" i="15"/>
  <c r="V35" i="15"/>
  <c r="W35" i="15"/>
  <c r="V36" i="15"/>
  <c r="W36" i="15"/>
  <c r="V37" i="15"/>
  <c r="W37" i="15"/>
  <c r="V38" i="15"/>
  <c r="W38" i="15"/>
  <c r="F38" i="11"/>
  <c r="K38" i="11"/>
  <c r="P38" i="11"/>
  <c r="U38" i="11"/>
  <c r="Z38" i="11"/>
  <c r="AE38" i="11"/>
  <c r="F34" i="11"/>
  <c r="K34" i="11"/>
  <c r="P34" i="11"/>
  <c r="U34" i="11"/>
  <c r="Z34" i="11"/>
  <c r="AE34" i="11"/>
  <c r="F35" i="11"/>
  <c r="K35" i="11"/>
  <c r="P35" i="11"/>
  <c r="U35" i="11"/>
  <c r="Z35" i="11"/>
  <c r="AE35" i="11"/>
  <c r="F36" i="11"/>
  <c r="K36" i="11"/>
  <c r="P36" i="11"/>
  <c r="U36" i="11"/>
  <c r="Z36" i="11"/>
  <c r="AE36" i="11"/>
  <c r="F37" i="11"/>
  <c r="K37" i="11"/>
  <c r="P37" i="11"/>
  <c r="U37" i="11"/>
  <c r="Z37" i="11"/>
  <c r="AE37" i="11"/>
  <c r="W38" i="12"/>
  <c r="X38" i="12"/>
  <c r="Y38" i="12"/>
  <c r="Z38" i="12"/>
  <c r="AA38" i="12"/>
  <c r="W34" i="12"/>
  <c r="X34" i="12"/>
  <c r="Y34" i="12"/>
  <c r="Z34" i="12"/>
  <c r="AA34" i="12"/>
  <c r="W35" i="12"/>
  <c r="X35" i="12"/>
  <c r="Y35" i="12"/>
  <c r="Z35" i="12"/>
  <c r="AA35" i="12"/>
  <c r="W36" i="12"/>
  <c r="X36" i="12"/>
  <c r="Y36" i="12"/>
  <c r="Z36" i="12"/>
  <c r="AA36" i="12"/>
  <c r="W37" i="12"/>
  <c r="X37" i="12"/>
  <c r="Y37" i="12"/>
  <c r="Z37" i="12"/>
  <c r="AA37" i="12"/>
  <c r="F34" i="6"/>
  <c r="F35" i="6"/>
  <c r="F36" i="6"/>
  <c r="F37" i="6"/>
  <c r="F38" i="6"/>
  <c r="E34" i="6"/>
  <c r="B34" i="11" s="1"/>
  <c r="E35" i="6"/>
  <c r="B35" i="15" s="1"/>
  <c r="E36" i="6"/>
  <c r="B36" i="11" s="1"/>
  <c r="E37" i="6"/>
  <c r="B36" i="16" s="1"/>
  <c r="E38" i="6"/>
  <c r="B38" i="15" s="1"/>
  <c r="D34" i="6"/>
  <c r="D35" i="6"/>
  <c r="D36" i="6"/>
  <c r="D37" i="6"/>
  <c r="D38" i="6"/>
  <c r="A34" i="6"/>
  <c r="B34" i="6"/>
  <c r="A34" i="11" s="1"/>
  <c r="C34" i="6"/>
  <c r="A35" i="6"/>
  <c r="B35" i="6"/>
  <c r="A34" i="16" s="1"/>
  <c r="C35" i="6"/>
  <c r="A36" i="6"/>
  <c r="B36" i="6"/>
  <c r="A36" i="11" s="1"/>
  <c r="C36" i="6"/>
  <c r="A37" i="6"/>
  <c r="B37" i="6"/>
  <c r="A36" i="16" s="1"/>
  <c r="C37" i="6"/>
  <c r="A38" i="6"/>
  <c r="B38" i="6"/>
  <c r="A37" i="16" s="1"/>
  <c r="C38" i="6"/>
  <c r="A34" i="7" l="1"/>
  <c r="B33" i="16"/>
  <c r="A34" i="15"/>
  <c r="B38" i="7"/>
  <c r="A37" i="15"/>
  <c r="A38" i="7"/>
  <c r="B37" i="17"/>
  <c r="B37" i="12"/>
  <c r="B38" i="12"/>
  <c r="A33" i="16"/>
  <c r="B37" i="7"/>
  <c r="A37" i="17"/>
  <c r="A38" i="12"/>
  <c r="B34" i="7"/>
  <c r="B35" i="17"/>
  <c r="B37" i="11"/>
  <c r="A38" i="15"/>
  <c r="B37" i="15"/>
  <c r="B34" i="15"/>
  <c r="B36" i="7"/>
  <c r="B36" i="12"/>
  <c r="A35" i="12"/>
  <c r="A35" i="15"/>
  <c r="A36" i="7"/>
  <c r="A35" i="17"/>
  <c r="A36" i="12"/>
  <c r="B36" i="15"/>
  <c r="B35" i="16"/>
  <c r="B35" i="7"/>
  <c r="B38" i="17"/>
  <c r="B36" i="17"/>
  <c r="B34" i="17"/>
  <c r="A37" i="12"/>
  <c r="B34" i="12"/>
  <c r="B35" i="11"/>
  <c r="B38" i="11"/>
  <c r="A36" i="15"/>
  <c r="B37" i="16"/>
  <c r="A35" i="16"/>
  <c r="B34" i="16"/>
  <c r="A37" i="7"/>
  <c r="A35" i="7"/>
  <c r="A38" i="17"/>
  <c r="A36" i="17"/>
  <c r="A34" i="17"/>
  <c r="B35" i="12"/>
  <c r="A34" i="12"/>
  <c r="A37" i="11"/>
  <c r="A35" i="11"/>
  <c r="A38" i="11"/>
  <c r="L33" i="16"/>
  <c r="L37" i="16"/>
  <c r="N37" i="16" s="1"/>
  <c r="N35" i="16"/>
  <c r="L34" i="16"/>
  <c r="P35" i="16"/>
  <c r="N36" i="16"/>
  <c r="O35" i="16"/>
  <c r="M33" i="16"/>
  <c r="N33" i="16" s="1"/>
  <c r="O33" i="16" s="1"/>
  <c r="M37" i="16"/>
  <c r="M36" i="16"/>
  <c r="O36" i="16" s="1"/>
  <c r="P33" i="16"/>
  <c r="D29" i="16"/>
  <c r="J29" i="16"/>
  <c r="K29" i="16" s="1"/>
  <c r="V29" i="16"/>
  <c r="W29" i="16"/>
  <c r="X29" i="16" s="1"/>
  <c r="D30" i="16"/>
  <c r="J30" i="16"/>
  <c r="K30" i="16" s="1"/>
  <c r="V30" i="16"/>
  <c r="W30" i="16" s="1"/>
  <c r="X30" i="16" s="1"/>
  <c r="D31" i="16"/>
  <c r="N31" i="16" s="1"/>
  <c r="J31" i="16"/>
  <c r="K31" i="16"/>
  <c r="M31" i="16" s="1"/>
  <c r="L31" i="16"/>
  <c r="P31" i="16" s="1"/>
  <c r="V31" i="16"/>
  <c r="W31" i="16" s="1"/>
  <c r="X31" i="16" s="1"/>
  <c r="D32" i="16"/>
  <c r="J32" i="16"/>
  <c r="P32" i="16" s="1"/>
  <c r="K32" i="16"/>
  <c r="L32" i="16" s="1"/>
  <c r="V32" i="16"/>
  <c r="W32" i="16"/>
  <c r="X32" i="16"/>
  <c r="V30" i="15"/>
  <c r="W30" i="15"/>
  <c r="V31" i="15"/>
  <c r="W31" i="15"/>
  <c r="V32" i="15"/>
  <c r="W32" i="15"/>
  <c r="V33" i="15"/>
  <c r="W33" i="15"/>
  <c r="F30" i="11"/>
  <c r="K30" i="11"/>
  <c r="P30" i="11"/>
  <c r="U30" i="11"/>
  <c r="Z30" i="11"/>
  <c r="AE30" i="11"/>
  <c r="F31" i="11"/>
  <c r="K31" i="11"/>
  <c r="P31" i="11"/>
  <c r="U31" i="11"/>
  <c r="Z31" i="11"/>
  <c r="AE31" i="11"/>
  <c r="F32" i="11"/>
  <c r="K32" i="11"/>
  <c r="P32" i="11"/>
  <c r="U32" i="11"/>
  <c r="Z32" i="11"/>
  <c r="AE32" i="11"/>
  <c r="F33" i="11"/>
  <c r="K33" i="11"/>
  <c r="P33" i="11"/>
  <c r="U33" i="11"/>
  <c r="Z33" i="11"/>
  <c r="AE33" i="11"/>
  <c r="W30" i="12"/>
  <c r="X30" i="12"/>
  <c r="Y30" i="12"/>
  <c r="Z30" i="12"/>
  <c r="AA30" i="12"/>
  <c r="W31" i="12"/>
  <c r="X31" i="12"/>
  <c r="Y31" i="12"/>
  <c r="Z31" i="12"/>
  <c r="AA31" i="12"/>
  <c r="W32" i="12"/>
  <c r="X32" i="12"/>
  <c r="Y32" i="12"/>
  <c r="Z32" i="12"/>
  <c r="AA32" i="12"/>
  <c r="W33" i="12"/>
  <c r="X33" i="12"/>
  <c r="Y33" i="12"/>
  <c r="Z33" i="12"/>
  <c r="AA33" i="12"/>
  <c r="F30" i="6"/>
  <c r="F31" i="6"/>
  <c r="F32" i="6"/>
  <c r="F33" i="6"/>
  <c r="D30" i="6"/>
  <c r="E30" i="6"/>
  <c r="B29" i="16" s="1"/>
  <c r="D31" i="6"/>
  <c r="E31" i="6"/>
  <c r="B31" i="12" s="1"/>
  <c r="D32" i="6"/>
  <c r="E32" i="6"/>
  <c r="B32" i="15" s="1"/>
  <c r="D33" i="6"/>
  <c r="E33" i="6"/>
  <c r="B33" i="15" s="1"/>
  <c r="A30" i="6"/>
  <c r="B30" i="6"/>
  <c r="A30" i="11" s="1"/>
  <c r="C30" i="6"/>
  <c r="A31" i="6"/>
  <c r="B31" i="6"/>
  <c r="A31" i="11" s="1"/>
  <c r="C31" i="6"/>
  <c r="A32" i="6"/>
  <c r="B32" i="6"/>
  <c r="A32" i="15" s="1"/>
  <c r="C32" i="6"/>
  <c r="A33" i="6"/>
  <c r="B33" i="6"/>
  <c r="A33" i="11" s="1"/>
  <c r="C33" i="6"/>
  <c r="F8" i="3"/>
  <c r="A31" i="17" l="1"/>
  <c r="A31" i="12"/>
  <c r="A31" i="15"/>
  <c r="B30" i="15"/>
  <c r="B31" i="16"/>
  <c r="A29" i="16"/>
  <c r="A33" i="15"/>
  <c r="A31" i="7"/>
  <c r="B32" i="12"/>
  <c r="N34" i="16"/>
  <c r="M34" i="16"/>
  <c r="O34" i="16" s="1"/>
  <c r="P34" i="16"/>
  <c r="P37" i="16"/>
  <c r="O37" i="16"/>
  <c r="B31" i="7"/>
  <c r="A32" i="12"/>
  <c r="B32" i="16"/>
  <c r="B30" i="16"/>
  <c r="B32" i="7"/>
  <c r="B30" i="7"/>
  <c r="B32" i="17"/>
  <c r="B30" i="17"/>
  <c r="A33" i="12"/>
  <c r="B30" i="12"/>
  <c r="B33" i="11"/>
  <c r="B32" i="11"/>
  <c r="B31" i="11"/>
  <c r="B30" i="11"/>
  <c r="A30" i="15"/>
  <c r="A32" i="16"/>
  <c r="A30" i="16"/>
  <c r="B33" i="7"/>
  <c r="B33" i="17"/>
  <c r="B31" i="17"/>
  <c r="B31" i="15"/>
  <c r="A33" i="7"/>
  <c r="A33" i="17"/>
  <c r="B33" i="12"/>
  <c r="A31" i="16"/>
  <c r="A32" i="7"/>
  <c r="A30" i="7"/>
  <c r="A32" i="17"/>
  <c r="A30" i="17"/>
  <c r="A30" i="12"/>
  <c r="A32" i="11"/>
  <c r="M30" i="16"/>
  <c r="L30" i="16"/>
  <c r="N30" i="16"/>
  <c r="L29" i="16"/>
  <c r="P30" i="16"/>
  <c r="M29" i="16"/>
  <c r="N29" i="16" s="1"/>
  <c r="O29" i="16" s="1"/>
  <c r="N32" i="16"/>
  <c r="O31" i="16"/>
  <c r="M32" i="16"/>
  <c r="O32" i="16" s="1"/>
  <c r="O30" i="16"/>
  <c r="P29" i="16"/>
  <c r="AG42" i="17"/>
  <c r="AK42" i="17"/>
  <c r="AG41" i="17"/>
  <c r="AK41" i="17"/>
  <c r="AG40" i="17"/>
  <c r="AH40" i="17" s="1"/>
  <c r="AK40" i="17"/>
  <c r="AG39" i="17"/>
  <c r="AK39" i="17"/>
  <c r="AG21" i="17"/>
  <c r="AK21" i="17"/>
  <c r="AH42" i="17" l="1"/>
  <c r="AI42" i="17" s="1"/>
  <c r="AH41" i="17"/>
  <c r="AI41" i="17" s="1"/>
  <c r="AI40" i="17"/>
  <c r="AJ40" i="17" s="1"/>
  <c r="AH39" i="17"/>
  <c r="AI39" i="17" s="1"/>
  <c r="AH21" i="17"/>
  <c r="AI21" i="17" s="1"/>
  <c r="AG38" i="17"/>
  <c r="AH38" i="17" s="1"/>
  <c r="AK38" i="17"/>
  <c r="AB46" i="6"/>
  <c r="AF46" i="6"/>
  <c r="AB45" i="6"/>
  <c r="AF45" i="6"/>
  <c r="AG46" i="7"/>
  <c r="AH46" i="7" s="1"/>
  <c r="AK46" i="7"/>
  <c r="AG45" i="7"/>
  <c r="AH45" i="7" s="1"/>
  <c r="AK45" i="7"/>
  <c r="AC45" i="6" l="1"/>
  <c r="AC46" i="6"/>
  <c r="AJ42" i="17"/>
  <c r="AJ41" i="17"/>
  <c r="AJ39" i="17"/>
  <c r="AJ21" i="17"/>
  <c r="AI38" i="17"/>
  <c r="AJ38" i="17" s="1"/>
  <c r="AD46" i="6"/>
  <c r="AD45" i="6"/>
  <c r="AI46" i="7"/>
  <c r="AI45" i="7"/>
  <c r="X3" i="16"/>
  <c r="H3" i="16"/>
  <c r="C3" i="16"/>
  <c r="AE45" i="6" l="1"/>
  <c r="AE46" i="6"/>
  <c r="AJ46" i="7"/>
  <c r="AJ45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27" i="16"/>
  <c r="W27" i="16" s="1"/>
  <c r="X27" i="16" s="1"/>
  <c r="V28" i="16"/>
  <c r="W28" i="16" s="1"/>
  <c r="X28" i="16" s="1"/>
  <c r="V9" i="16"/>
  <c r="W9" i="16" s="1"/>
  <c r="X9" i="16" s="1"/>
  <c r="V8" i="16"/>
  <c r="W8" i="16" s="1"/>
  <c r="V7" i="16"/>
  <c r="W7" i="16" s="1"/>
  <c r="L21" i="3" l="1"/>
  <c r="J21" i="3"/>
  <c r="X8" i="16"/>
  <c r="M21" i="3"/>
  <c r="AG44" i="7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D20" i="16"/>
  <c r="J20" i="16"/>
  <c r="K20" i="16" s="1"/>
  <c r="L20" i="16" s="1"/>
  <c r="F21" i="11"/>
  <c r="K21" i="11"/>
  <c r="P21" i="11"/>
  <c r="U21" i="11"/>
  <c r="Z21" i="11"/>
  <c r="AE21" i="11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0" i="11"/>
  <c r="U22" i="11"/>
  <c r="U23" i="11"/>
  <c r="U24" i="11"/>
  <c r="U25" i="11"/>
  <c r="U26" i="11"/>
  <c r="U27" i="11"/>
  <c r="U28" i="11"/>
  <c r="U29" i="11"/>
  <c r="P11" i="11"/>
  <c r="P12" i="11"/>
  <c r="P13" i="11"/>
  <c r="P15" i="11"/>
  <c r="P16" i="11"/>
  <c r="P17" i="11"/>
  <c r="P18" i="11"/>
  <c r="P19" i="11"/>
  <c r="P20" i="11"/>
  <c r="P22" i="11"/>
  <c r="P23" i="11"/>
  <c r="P24" i="11"/>
  <c r="P25" i="11"/>
  <c r="P26" i="11"/>
  <c r="P27" i="11"/>
  <c r="P28" i="11"/>
  <c r="P29" i="11"/>
  <c r="K11" i="11"/>
  <c r="K12" i="11"/>
  <c r="K13" i="11"/>
  <c r="K15" i="11"/>
  <c r="K16" i="11"/>
  <c r="K17" i="11"/>
  <c r="K18" i="11"/>
  <c r="K19" i="11"/>
  <c r="K20" i="11"/>
  <c r="K22" i="11"/>
  <c r="K23" i="11"/>
  <c r="K24" i="11"/>
  <c r="K25" i="11"/>
  <c r="K26" i="11"/>
  <c r="K27" i="11"/>
  <c r="K28" i="11"/>
  <c r="K29" i="11"/>
  <c r="F11" i="11"/>
  <c r="F12" i="11"/>
  <c r="F13" i="11"/>
  <c r="F14" i="11"/>
  <c r="F15" i="11"/>
  <c r="F16" i="11"/>
  <c r="F17" i="11"/>
  <c r="F18" i="11"/>
  <c r="F19" i="11"/>
  <c r="F20" i="11"/>
  <c r="F22" i="11"/>
  <c r="F23" i="11"/>
  <c r="F24" i="11"/>
  <c r="F25" i="11"/>
  <c r="F26" i="11"/>
  <c r="F27" i="11"/>
  <c r="F28" i="11"/>
  <c r="F29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G36" i="7"/>
  <c r="AG37" i="7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J27" i="16"/>
  <c r="K27" i="16" s="1"/>
  <c r="L27" i="16" s="1"/>
  <c r="J28" i="16"/>
  <c r="K28" i="16" s="1"/>
  <c r="L28" i="16" s="1"/>
  <c r="Z28" i="11"/>
  <c r="AE28" i="11"/>
  <c r="Z29" i="11"/>
  <c r="AE29" i="11"/>
  <c r="F28" i="6"/>
  <c r="F29" i="6"/>
  <c r="E28" i="6"/>
  <c r="B27" i="16" s="1"/>
  <c r="E29" i="6"/>
  <c r="B29" i="11" s="1"/>
  <c r="D28" i="6"/>
  <c r="D29" i="6"/>
  <c r="A28" i="6"/>
  <c r="A29" i="6"/>
  <c r="B28" i="6"/>
  <c r="A28" i="11" s="1"/>
  <c r="B29" i="6"/>
  <c r="A29" i="11" s="1"/>
  <c r="C28" i="6"/>
  <c r="C29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0" i="11"/>
  <c r="AE22" i="11"/>
  <c r="AE23" i="11"/>
  <c r="AE24" i="11"/>
  <c r="AE25" i="11"/>
  <c r="AE26" i="11"/>
  <c r="AE27" i="11"/>
  <c r="J15" i="16"/>
  <c r="K15" i="16" s="1"/>
  <c r="L15" i="16" s="1"/>
  <c r="J11" i="16"/>
  <c r="K11" i="16" s="1"/>
  <c r="J12" i="16"/>
  <c r="K12" i="16" s="1"/>
  <c r="L12" i="16" s="1"/>
  <c r="J26" i="16"/>
  <c r="K26" i="16" s="1"/>
  <c r="L26" i="16" s="1"/>
  <c r="J25" i="16"/>
  <c r="K25" i="16" s="1"/>
  <c r="L25" i="16" s="1"/>
  <c r="J24" i="16"/>
  <c r="K24" i="16" s="1"/>
  <c r="L24" i="16" s="1"/>
  <c r="J23" i="16"/>
  <c r="K23" i="16" s="1"/>
  <c r="L23" i="16" s="1"/>
  <c r="J22" i="16"/>
  <c r="K22" i="16" s="1"/>
  <c r="J21" i="16"/>
  <c r="K21" i="16" s="1"/>
  <c r="L21" i="16" s="1"/>
  <c r="J19" i="16"/>
  <c r="K19" i="16" s="1"/>
  <c r="L19" i="16" s="1"/>
  <c r="J18" i="16"/>
  <c r="K18" i="16" s="1"/>
  <c r="L18" i="16" s="1"/>
  <c r="J17" i="16"/>
  <c r="K17" i="16" s="1"/>
  <c r="L17" i="16" s="1"/>
  <c r="J16" i="16"/>
  <c r="K16" i="16" s="1"/>
  <c r="L16" i="16" s="1"/>
  <c r="J14" i="16"/>
  <c r="K14" i="16" s="1"/>
  <c r="L14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7" i="11"/>
  <c r="Z26" i="11"/>
  <c r="Z25" i="11"/>
  <c r="Z24" i="11"/>
  <c r="Z23" i="11"/>
  <c r="Z22" i="11"/>
  <c r="Z20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B15" i="12" l="1"/>
  <c r="B15" i="11"/>
  <c r="G21" i="3"/>
  <c r="H21" i="3"/>
  <c r="V29" i="15"/>
  <c r="W29" i="15" s="1"/>
  <c r="V15" i="15"/>
  <c r="W15" i="15" s="1"/>
  <c r="V16" i="15"/>
  <c r="W16" i="15" s="1"/>
  <c r="V11" i="15"/>
  <c r="W11" i="15" s="1"/>
  <c r="AA21" i="12"/>
  <c r="AA9" i="12"/>
  <c r="A8" i="16"/>
  <c r="A9" i="17"/>
  <c r="AA16" i="12"/>
  <c r="AH37" i="7"/>
  <c r="AH35" i="7"/>
  <c r="W9" i="12"/>
  <c r="W28" i="12"/>
  <c r="W11" i="12"/>
  <c r="A21" i="15"/>
  <c r="W27" i="12"/>
  <c r="W23" i="12"/>
  <c r="W18" i="12"/>
  <c r="W16" i="12"/>
  <c r="W14" i="12"/>
  <c r="W12" i="12"/>
  <c r="AA20" i="12"/>
  <c r="AC10" i="6"/>
  <c r="W10" i="12"/>
  <c r="AC36" i="6"/>
  <c r="AC26" i="6"/>
  <c r="W26" i="12"/>
  <c r="AC24" i="6"/>
  <c r="W24" i="12"/>
  <c r="AC22" i="6"/>
  <c r="W22" i="12"/>
  <c r="AC19" i="6"/>
  <c r="W19" i="12"/>
  <c r="AC17" i="6"/>
  <c r="W17" i="12"/>
  <c r="AC15" i="6"/>
  <c r="W15" i="12"/>
  <c r="AC13" i="6"/>
  <c r="W13" i="12"/>
  <c r="AC38" i="6"/>
  <c r="AC39" i="6"/>
  <c r="AC40" i="6"/>
  <c r="AC41" i="6"/>
  <c r="AC42" i="6"/>
  <c r="AC43" i="6"/>
  <c r="AC44" i="6"/>
  <c r="AA11" i="12"/>
  <c r="AA15" i="12"/>
  <c r="AA19" i="12"/>
  <c r="AA24" i="12"/>
  <c r="AC33" i="6"/>
  <c r="AC31" i="6"/>
  <c r="AD31" i="6" s="1"/>
  <c r="AC29" i="6"/>
  <c r="W29" i="12"/>
  <c r="AC25" i="6"/>
  <c r="W25" i="12"/>
  <c r="AC20" i="6"/>
  <c r="W20" i="12"/>
  <c r="AC21" i="6"/>
  <c r="X21" i="12" s="1"/>
  <c r="W21" i="12"/>
  <c r="AA10" i="12"/>
  <c r="AA18" i="12"/>
  <c r="AA27" i="12"/>
  <c r="B20" i="16"/>
  <c r="AA12" i="12"/>
  <c r="AA25" i="12"/>
  <c r="AA13" i="12"/>
  <c r="AA17" i="12"/>
  <c r="AA22" i="12"/>
  <c r="AA26" i="12"/>
  <c r="AA14" i="12"/>
  <c r="AA23" i="12"/>
  <c r="AA28" i="12"/>
  <c r="AA29" i="12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I29" i="17" s="1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H36" i="7"/>
  <c r="AH33" i="7"/>
  <c r="AI30" i="7"/>
  <c r="AH29" i="7"/>
  <c r="AH26" i="7"/>
  <c r="AH22" i="7"/>
  <c r="AH17" i="7"/>
  <c r="AH13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D18" i="16"/>
  <c r="M18" i="16" s="1"/>
  <c r="N18" i="16" s="1"/>
  <c r="A28" i="7"/>
  <c r="A28" i="17"/>
  <c r="B28" i="11"/>
  <c r="D27" i="16"/>
  <c r="M7" i="16"/>
  <c r="N7" i="16" s="1"/>
  <c r="O7" i="16" s="1"/>
  <c r="D28" i="16"/>
  <c r="P28" i="16" s="1"/>
  <c r="D8" i="16"/>
  <c r="B28" i="15"/>
  <c r="D22" i="16"/>
  <c r="H26" i="5"/>
  <c r="H29" i="5" s="1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28" i="16"/>
  <c r="B28" i="16"/>
  <c r="A29" i="7"/>
  <c r="B28" i="17"/>
  <c r="A28" i="12"/>
  <c r="A28" i="15"/>
  <c r="B29" i="15"/>
  <c r="B29" i="17"/>
  <c r="A29" i="12"/>
  <c r="A29" i="15"/>
  <c r="B28" i="7"/>
  <c r="A29" i="17"/>
  <c r="B28" i="12"/>
  <c r="A27" i="16"/>
  <c r="AF33" i="11"/>
  <c r="AF32" i="11"/>
  <c r="AG32" i="11" s="1"/>
  <c r="AD3" i="7"/>
  <c r="AA8" i="12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L8" i="16"/>
  <c r="L22" i="16"/>
  <c r="AD3" i="17"/>
  <c r="B12" i="17"/>
  <c r="B16" i="17"/>
  <c r="B20" i="17"/>
  <c r="B25" i="17"/>
  <c r="AB3" i="12"/>
  <c r="A18" i="12"/>
  <c r="B20" i="12"/>
  <c r="A16" i="11"/>
  <c r="A23" i="11"/>
  <c r="A10" i="15"/>
  <c r="P7" i="16"/>
  <c r="D10" i="16"/>
  <c r="D14" i="16"/>
  <c r="M14" i="16" s="1"/>
  <c r="D17" i="16"/>
  <c r="D21" i="16"/>
  <c r="P21" i="16" s="1"/>
  <c r="A22" i="16"/>
  <c r="D24" i="16"/>
  <c r="N12" i="16"/>
  <c r="B10" i="17"/>
  <c r="B14" i="17"/>
  <c r="B18" i="17"/>
  <c r="B23" i="17"/>
  <c r="B27" i="17"/>
  <c r="A12" i="12"/>
  <c r="B16" i="12"/>
  <c r="A23" i="12"/>
  <c r="B25" i="12"/>
  <c r="B27" i="11"/>
  <c r="A17" i="16"/>
  <c r="A26" i="16"/>
  <c r="D12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N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L11" i="16"/>
  <c r="M12" i="16"/>
  <c r="O12" i="16" s="1"/>
  <c r="D11" i="16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B42" i="12" l="1"/>
  <c r="AB40" i="12"/>
  <c r="AB43" i="12"/>
  <c r="AB41" i="12"/>
  <c r="AB44" i="12"/>
  <c r="AB39" i="12"/>
  <c r="AB37" i="12"/>
  <c r="AB38" i="12"/>
  <c r="AB35" i="12"/>
  <c r="AB36" i="12"/>
  <c r="AB34" i="12"/>
  <c r="AB32" i="12"/>
  <c r="AB31" i="12"/>
  <c r="AB30" i="12"/>
  <c r="AB33" i="12"/>
  <c r="AI35" i="7"/>
  <c r="AC32" i="15"/>
  <c r="V21" i="15"/>
  <c r="W21" i="15" s="1"/>
  <c r="Z21" i="15" s="1"/>
  <c r="V22" i="15"/>
  <c r="V10" i="15"/>
  <c r="W10" i="15" s="1"/>
  <c r="V20" i="15"/>
  <c r="W20" i="15" s="1"/>
  <c r="V28" i="15"/>
  <c r="W28" i="15" s="1"/>
  <c r="Z28" i="15" s="1"/>
  <c r="AA28" i="15" s="1"/>
  <c r="AB28" i="15" s="1"/>
  <c r="V12" i="15"/>
  <c r="W12" i="15" s="1"/>
  <c r="AC12" i="15" s="1"/>
  <c r="V9" i="15"/>
  <c r="W9" i="15" s="1"/>
  <c r="AD42" i="6"/>
  <c r="V26" i="15"/>
  <c r="V17" i="15"/>
  <c r="V24" i="15"/>
  <c r="W24" i="15" s="1"/>
  <c r="V13" i="15"/>
  <c r="V14" i="15"/>
  <c r="W14" i="15" s="1"/>
  <c r="V25" i="15"/>
  <c r="W25" i="15" s="1"/>
  <c r="V19" i="15"/>
  <c r="AH34" i="11"/>
  <c r="AB15" i="12"/>
  <c r="AD40" i="6"/>
  <c r="AD38" i="6"/>
  <c r="AB9" i="12"/>
  <c r="AB16" i="12"/>
  <c r="AI37" i="7"/>
  <c r="AJ37" i="7" s="1"/>
  <c r="P18" i="16"/>
  <c r="P8" i="16"/>
  <c r="AB23" i="12"/>
  <c r="AD44" i="6"/>
  <c r="X15" i="12"/>
  <c r="X19" i="12"/>
  <c r="X24" i="12"/>
  <c r="AB21" i="12"/>
  <c r="X14" i="12"/>
  <c r="X23" i="12"/>
  <c r="AB12" i="12"/>
  <c r="X10" i="12"/>
  <c r="X27" i="12"/>
  <c r="X9" i="12"/>
  <c r="AE31" i="6"/>
  <c r="AD35" i="6"/>
  <c r="AD32" i="6"/>
  <c r="AD29" i="6"/>
  <c r="X29" i="12"/>
  <c r="AD18" i="6"/>
  <c r="AE18" i="6" s="1"/>
  <c r="X18" i="12"/>
  <c r="AD37" i="6"/>
  <c r="AE37" i="6" s="1"/>
  <c r="AD12" i="6"/>
  <c r="Y12" i="12" s="1"/>
  <c r="X12" i="12"/>
  <c r="AD20" i="6"/>
  <c r="AE20" i="6" s="1"/>
  <c r="X20" i="12"/>
  <c r="AD25" i="6"/>
  <c r="Y25" i="12" s="1"/>
  <c r="X25" i="12"/>
  <c r="AD33" i="6"/>
  <c r="AE33" i="6" s="1"/>
  <c r="AD13" i="6"/>
  <c r="X13" i="12"/>
  <c r="AD17" i="6"/>
  <c r="X17" i="12"/>
  <c r="AD22" i="6"/>
  <c r="X22" i="12"/>
  <c r="AD26" i="6"/>
  <c r="X26" i="12"/>
  <c r="AD36" i="6"/>
  <c r="AD15" i="6"/>
  <c r="AD19" i="6"/>
  <c r="AD24" i="6"/>
  <c r="AD34" i="6"/>
  <c r="AD11" i="6"/>
  <c r="Y11" i="12" s="1"/>
  <c r="X11" i="12"/>
  <c r="AD16" i="6"/>
  <c r="Y16" i="12" s="1"/>
  <c r="X16" i="12"/>
  <c r="AD10" i="6"/>
  <c r="AD28" i="6"/>
  <c r="Y28" i="12" s="1"/>
  <c r="X28" i="12"/>
  <c r="AE17" i="6"/>
  <c r="AE25" i="6"/>
  <c r="AD21" i="6"/>
  <c r="Y21" i="12" s="1"/>
  <c r="AD39" i="6"/>
  <c r="AD41" i="6"/>
  <c r="AD43" i="6"/>
  <c r="AB24" i="12"/>
  <c r="AJ41" i="7"/>
  <c r="AB25" i="12"/>
  <c r="AI33" i="7"/>
  <c r="AI29" i="7"/>
  <c r="AJ25" i="7"/>
  <c r="AI22" i="7"/>
  <c r="AJ22" i="7" s="1"/>
  <c r="AJ20" i="7"/>
  <c r="AJ15" i="7"/>
  <c r="AI13" i="7"/>
  <c r="AJ12" i="7"/>
  <c r="AJ11" i="7"/>
  <c r="AB22" i="12"/>
  <c r="AB28" i="12"/>
  <c r="AB29" i="12"/>
  <c r="AB27" i="12"/>
  <c r="AB17" i="12"/>
  <c r="AB13" i="12"/>
  <c r="AB18" i="12"/>
  <c r="AB10" i="12"/>
  <c r="AB20" i="12"/>
  <c r="AB14" i="12"/>
  <c r="AB19" i="12"/>
  <c r="AB11" i="12"/>
  <c r="AB26" i="12"/>
  <c r="M22" i="16"/>
  <c r="N22" i="16" s="1"/>
  <c r="AE42" i="6"/>
  <c r="AE40" i="6"/>
  <c r="AE39" i="6"/>
  <c r="AE38" i="6"/>
  <c r="AH8" i="7"/>
  <c r="AD9" i="6"/>
  <c r="AI10" i="7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W8" i="12"/>
  <c r="AH35" i="11"/>
  <c r="AC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I26" i="7"/>
  <c r="AI14" i="7"/>
  <c r="AI23" i="7"/>
  <c r="AJ24" i="7"/>
  <c r="AJ35" i="7"/>
  <c r="AJ28" i="7"/>
  <c r="AI18" i="7"/>
  <c r="AI36" i="7"/>
  <c r="AI27" i="7"/>
  <c r="AJ21" i="7"/>
  <c r="P22" i="16"/>
  <c r="M11" i="16"/>
  <c r="N11" i="16" s="1"/>
  <c r="O11" i="16" s="1"/>
  <c r="P12" i="16"/>
  <c r="AH37" i="11"/>
  <c r="M8" i="16"/>
  <c r="N8" i="16" s="1"/>
  <c r="O8" i="16" s="1"/>
  <c r="M21" i="16"/>
  <c r="N21" i="16" s="1"/>
  <c r="O21" i="16" s="1"/>
  <c r="P14" i="16"/>
  <c r="AC33" i="15"/>
  <c r="Z8" i="15"/>
  <c r="AA8" i="15" s="1"/>
  <c r="AB8" i="15" s="1"/>
  <c r="AC8" i="15"/>
  <c r="AC36" i="15"/>
  <c r="Z36" i="15"/>
  <c r="AH36" i="11"/>
  <c r="AH20" i="11"/>
  <c r="AH10" i="11"/>
  <c r="AG33" i="11"/>
  <c r="AH33" i="11" s="1"/>
  <c r="AH32" i="11"/>
  <c r="AH25" i="11"/>
  <c r="AH11" i="11"/>
  <c r="P17" i="16"/>
  <c r="M28" i="16"/>
  <c r="N28" i="16" s="1"/>
  <c r="O28" i="16" s="1"/>
  <c r="O18" i="16"/>
  <c r="M27" i="16"/>
  <c r="D16" i="16"/>
  <c r="M16" i="16" s="1"/>
  <c r="D9" i="16"/>
  <c r="P9" i="16" s="1"/>
  <c r="D23" i="16"/>
  <c r="M24" i="16"/>
  <c r="N24" i="16" s="1"/>
  <c r="M10" i="16"/>
  <c r="N10" i="16" s="1"/>
  <c r="P10" i="16"/>
  <c r="M17" i="16"/>
  <c r="D19" i="16"/>
  <c r="P19" i="16" s="1"/>
  <c r="D25" i="16"/>
  <c r="P25" i="16" s="1"/>
  <c r="D13" i="16"/>
  <c r="P13" i="16" s="1"/>
  <c r="D26" i="16"/>
  <c r="N14" i="16"/>
  <c r="O14" i="16" s="1"/>
  <c r="P24" i="16"/>
  <c r="AF27" i="11"/>
  <c r="AH28" i="11"/>
  <c r="AC16" i="15"/>
  <c r="AI23" i="11"/>
  <c r="AF18" i="11"/>
  <c r="AG18" i="11" s="1"/>
  <c r="AF14" i="11"/>
  <c r="AG14" i="11" s="1"/>
  <c r="AH14" i="11" s="1"/>
  <c r="AF23" i="11"/>
  <c r="AI14" i="11"/>
  <c r="AF30" i="11"/>
  <c r="AG30" i="11" s="1"/>
  <c r="AH30" i="11" s="1"/>
  <c r="AH15" i="11"/>
  <c r="AH16" i="11"/>
  <c r="AI18" i="11"/>
  <c r="AI27" i="11"/>
  <c r="P11" i="16"/>
  <c r="D15" i="16"/>
  <c r="M15" i="16" s="1"/>
  <c r="AC15" i="15"/>
  <c r="Z16" i="15"/>
  <c r="AA16" i="15" s="1"/>
  <c r="AC11" i="15"/>
  <c r="AC29" i="15"/>
  <c r="Z11" i="15"/>
  <c r="Z15" i="15"/>
  <c r="AA15" i="15" s="1"/>
  <c r="AB15" i="15" s="1"/>
  <c r="AG12" i="11"/>
  <c r="AH12" i="11" s="1"/>
  <c r="AH9" i="11"/>
  <c r="AE34" i="6" l="1"/>
  <c r="Z32" i="15"/>
  <c r="AA32" i="15" s="1"/>
  <c r="AB32" i="15" s="1"/>
  <c r="AC10" i="15"/>
  <c r="AC20" i="15"/>
  <c r="Z20" i="15"/>
  <c r="AA20" i="15" s="1"/>
  <c r="AB20" i="15" s="1"/>
  <c r="Z12" i="15"/>
  <c r="AA12" i="15" s="1"/>
  <c r="AB12" i="15" s="1"/>
  <c r="Z10" i="15"/>
  <c r="AA10" i="15" s="1"/>
  <c r="AB10" i="15" s="1"/>
  <c r="Z9" i="15"/>
  <c r="AA9" i="15" s="1"/>
  <c r="AB9" i="15" s="1"/>
  <c r="AC28" i="15"/>
  <c r="Z24" i="15"/>
  <c r="AA24" i="15" s="1"/>
  <c r="AB24" i="15" s="1"/>
  <c r="Z14" i="15"/>
  <c r="AA14" i="15" s="1"/>
  <c r="AB14" i="15" s="1"/>
  <c r="AC25" i="15"/>
  <c r="AC9" i="15"/>
  <c r="AC14" i="15"/>
  <c r="AE32" i="6"/>
  <c r="Z25" i="15"/>
  <c r="AA25" i="15" s="1"/>
  <c r="AB25" i="15" s="1"/>
  <c r="AC24" i="15"/>
  <c r="W19" i="15"/>
  <c r="AC19" i="15" s="1"/>
  <c r="AC21" i="15"/>
  <c r="AA21" i="15"/>
  <c r="AB21" i="15" s="1"/>
  <c r="AE43" i="6"/>
  <c r="AE41" i="6"/>
  <c r="AE44" i="6"/>
  <c r="AE35" i="6"/>
  <c r="AE28" i="6"/>
  <c r="Z28" i="12" s="1"/>
  <c r="AE21" i="6"/>
  <c r="Z21" i="12" s="1"/>
  <c r="AE12" i="6"/>
  <c r="Z12" i="12" s="1"/>
  <c r="AJ33" i="7"/>
  <c r="Z25" i="12"/>
  <c r="Y20" i="12"/>
  <c r="Y17" i="12"/>
  <c r="AE16" i="6"/>
  <c r="Z16" i="12" s="1"/>
  <c r="AE11" i="6"/>
  <c r="Z11" i="12" s="1"/>
  <c r="Y18" i="12"/>
  <c r="AE14" i="6"/>
  <c r="Y14" i="12"/>
  <c r="AE9" i="6"/>
  <c r="Z9" i="12" s="1"/>
  <c r="Y9" i="12"/>
  <c r="AE36" i="6"/>
  <c r="AE19" i="6"/>
  <c r="Z19" i="12" s="1"/>
  <c r="Y19" i="12"/>
  <c r="AE23" i="6"/>
  <c r="Y23" i="12"/>
  <c r="AE27" i="6"/>
  <c r="Y27" i="12"/>
  <c r="AE30" i="6"/>
  <c r="AE10" i="6"/>
  <c r="Y10" i="12"/>
  <c r="AE24" i="6"/>
  <c r="Z24" i="12" s="1"/>
  <c r="Y24" i="12"/>
  <c r="AE15" i="6"/>
  <c r="Z15" i="12" s="1"/>
  <c r="Y15" i="12"/>
  <c r="Y26" i="12"/>
  <c r="AE26" i="6"/>
  <c r="Y22" i="12"/>
  <c r="AE22" i="6"/>
  <c r="Z22" i="12" s="1"/>
  <c r="Y13" i="12"/>
  <c r="AE13" i="6"/>
  <c r="Y29" i="12"/>
  <c r="AE29" i="6"/>
  <c r="O22" i="16"/>
  <c r="AJ35" i="17"/>
  <c r="AJ34" i="7"/>
  <c r="AJ29" i="7"/>
  <c r="AJ13" i="7"/>
  <c r="AJ10" i="7"/>
  <c r="Z33" i="15"/>
  <c r="AA33" i="15" s="1"/>
  <c r="AB33" i="15" s="1"/>
  <c r="AC34" i="15"/>
  <c r="Z35" i="15"/>
  <c r="AA35" i="15" s="1"/>
  <c r="AB35" i="15" s="1"/>
  <c r="AJ33" i="17"/>
  <c r="AJ10" i="17"/>
  <c r="AJ26" i="7"/>
  <c r="AI8" i="7"/>
  <c r="AJ18" i="7"/>
  <c r="Z18" i="12" s="1"/>
  <c r="AJ36" i="7"/>
  <c r="AJ17" i="7"/>
  <c r="Z17" i="12" s="1"/>
  <c r="X8" i="12"/>
  <c r="AD8" i="6"/>
  <c r="AJ20" i="17"/>
  <c r="Z20" i="12" s="1"/>
  <c r="AI8" i="17"/>
  <c r="AJ23" i="7"/>
  <c r="AJ27" i="7"/>
  <c r="AJ14" i="7"/>
  <c r="Z34" i="15"/>
  <c r="AA34" i="15" s="1"/>
  <c r="AB34" i="15" s="1"/>
  <c r="W26" i="15"/>
  <c r="AC26" i="15" s="1"/>
  <c r="W22" i="15"/>
  <c r="AC22" i="15" s="1"/>
  <c r="W17" i="15"/>
  <c r="Z17" i="15" s="1"/>
  <c r="AA17" i="15" s="1"/>
  <c r="AB17" i="15" s="1"/>
  <c r="W13" i="15"/>
  <c r="AA36" i="15"/>
  <c r="AB36" i="15" s="1"/>
  <c r="AC37" i="15"/>
  <c r="Z37" i="15"/>
  <c r="AA37" i="15" s="1"/>
  <c r="M19" i="16"/>
  <c r="N19" i="16" s="1"/>
  <c r="O10" i="16"/>
  <c r="N16" i="16"/>
  <c r="O16" i="16" s="1"/>
  <c r="N27" i="16"/>
  <c r="O27" i="16" s="1"/>
  <c r="P26" i="16"/>
  <c r="Z31" i="15"/>
  <c r="AA31" i="15" s="1"/>
  <c r="AB31" i="15" s="1"/>
  <c r="P27" i="16"/>
  <c r="P16" i="16"/>
  <c r="O24" i="16"/>
  <c r="M9" i="16"/>
  <c r="M26" i="16"/>
  <c r="N26" i="16" s="1"/>
  <c r="O26" i="16" s="1"/>
  <c r="M13" i="16"/>
  <c r="N13" i="16" s="1"/>
  <c r="M25" i="16"/>
  <c r="N25" i="16" s="1"/>
  <c r="N17" i="16"/>
  <c r="O17" i="16" s="1"/>
  <c r="P23" i="16"/>
  <c r="M23" i="16"/>
  <c r="N23" i="16" s="1"/>
  <c r="AG23" i="11"/>
  <c r="AH23" i="11" s="1"/>
  <c r="V18" i="15"/>
  <c r="W18" i="15" s="1"/>
  <c r="V23" i="15"/>
  <c r="AG27" i="11"/>
  <c r="AH27" i="11" s="1"/>
  <c r="Z29" i="15"/>
  <c r="AA29" i="15" s="1"/>
  <c r="AH18" i="11"/>
  <c r="N15" i="16"/>
  <c r="O15" i="16" s="1"/>
  <c r="P15" i="16"/>
  <c r="AA11" i="15"/>
  <c r="AB11" i="15" s="1"/>
  <c r="AC31" i="15"/>
  <c r="AB16" i="15"/>
  <c r="Z19" i="15" l="1"/>
  <c r="AA19" i="15" s="1"/>
  <c r="AB19" i="15" s="1"/>
  <c r="AC13" i="15"/>
  <c r="Z27" i="12"/>
  <c r="Z29" i="12"/>
  <c r="Z26" i="12"/>
  <c r="Z23" i="12"/>
  <c r="Z14" i="12"/>
  <c r="Z13" i="12"/>
  <c r="AE8" i="6"/>
  <c r="Z26" i="15"/>
  <c r="AA26" i="15" s="1"/>
  <c r="AB26" i="15" s="1"/>
  <c r="Z10" i="12"/>
  <c r="Z13" i="15"/>
  <c r="AA13" i="15" s="1"/>
  <c r="AB13" i="15" s="1"/>
  <c r="AJ8" i="17"/>
  <c r="Y8" i="12"/>
  <c r="AJ8" i="7"/>
  <c r="AC17" i="15"/>
  <c r="Z22" i="15"/>
  <c r="AA22" i="15" s="1"/>
  <c r="AB22" i="15" s="1"/>
  <c r="W23" i="15"/>
  <c r="AC23" i="15" s="1"/>
  <c r="AB37" i="15"/>
  <c r="AC30" i="15"/>
  <c r="O19" i="16"/>
  <c r="O13" i="16"/>
  <c r="Z30" i="15"/>
  <c r="AA30" i="15" s="1"/>
  <c r="AB30" i="15" s="1"/>
  <c r="O23" i="16"/>
  <c r="O25" i="16"/>
  <c r="N9" i="16"/>
  <c r="O9" i="16" s="1"/>
  <c r="AC18" i="15"/>
  <c r="AB29" i="15"/>
  <c r="Z18" i="15"/>
  <c r="AA18" i="15" s="1"/>
  <c r="AB18" i="15" s="1"/>
  <c r="V27" i="15"/>
  <c r="Z8" i="12" l="1"/>
  <c r="Z23" i="15"/>
  <c r="AA23" i="15" s="1"/>
  <c r="W27" i="15"/>
  <c r="I16" i="3" s="1"/>
  <c r="G16" i="3" l="1"/>
  <c r="AC27" i="15"/>
  <c r="F16" i="3"/>
  <c r="H16" i="3"/>
  <c r="E16" i="3"/>
  <c r="B16" i="3"/>
  <c r="C16" i="3"/>
  <c r="D16" i="3"/>
  <c r="Z27" i="15"/>
  <c r="AA27" i="15" s="1"/>
  <c r="AB27" i="15" s="1"/>
  <c r="AB23" i="15"/>
  <c r="J16" i="3"/>
  <c r="L16" i="3"/>
  <c r="K16" i="3"/>
  <c r="N16" i="3"/>
  <c r="M16" i="3"/>
  <c r="A16" i="3" l="1"/>
  <c r="C17" i="3" s="1"/>
  <c r="B17" i="3" l="1"/>
  <c r="H17" i="3"/>
  <c r="D17" i="3"/>
  <c r="E17" i="3"/>
  <c r="I17" i="3"/>
  <c r="G17" i="3"/>
  <c r="F17" i="3"/>
</calcChain>
</file>

<file path=xl/sharedStrings.xml><?xml version="1.0" encoding="utf-8"?>
<sst xmlns="http://schemas.openxmlformats.org/spreadsheetml/2006/main" count="536" uniqueCount="267">
  <si>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</si>
  <si>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</si>
  <si>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</si>
  <si>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</si>
  <si>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</si>
  <si>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</si>
  <si>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</si>
  <si>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</si>
  <si>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</si>
  <si>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</si>
  <si>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</si>
  <si>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</si>
  <si>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</si>
  <si>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</si>
  <si>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</si>
  <si>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</si>
  <si>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</si>
  <si>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</si>
  <si>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</si>
  <si>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</si>
  <si>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</si>
  <si>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</si>
  <si>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</si>
  <si>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</si>
  <si>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</si>
  <si>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</si>
  <si>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</si>
  <si>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</si>
  <si>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</si>
  <si>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</si>
  <si>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</si>
  <si>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</si>
  <si>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</si>
  <si>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</si>
  <si>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</si>
  <si>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</si>
  <si>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</si>
  <si>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</si>
  <si>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</si>
  <si>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</si>
  <si>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</si>
  <si>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</si>
  <si>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</si>
  <si>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</si>
  <si>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</si>
  <si>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</si>
  <si>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</si>
  <si>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</si>
  <si>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</si>
  <si>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</si>
  <si>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</si>
  <si>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</si>
  <si>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</si>
  <si>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</si>
  <si>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</si>
  <si>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</si>
  <si>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</si>
  <si>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</si>
  <si>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</si>
  <si>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</si>
  <si>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</si>
  <si>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</si>
  <si>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</si>
  <si>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</si>
  <si>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</si>
  <si>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</si>
  <si>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</si>
  <si>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</si>
  <si>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</si>
  <si>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</si>
  <si>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</si>
  <si>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</si>
  <si>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</si>
  <si>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</si>
  <si>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</si>
  <si>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</si>
  <si>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</si>
  <si>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</si>
  <si>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</si>
  <si>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</si>
  <si>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</si>
  <si>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</si>
  <si>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</si>
  <si>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</si>
  <si>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</si>
  <si>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</si>
  <si>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</si>
  <si>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</si>
  <si>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</si>
  <si>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</si>
  <si>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</si>
  <si>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</si>
  <si>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</si>
  <si>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</si>
  <si>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</si>
  <si>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</si>
  <si>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</si>
  <si>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</si>
  <si>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</si>
  <si>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</si>
  <si>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</si>
  <si>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</si>
  <si>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</si>
  <si>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</si>
  <si>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</si>
  <si>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</si>
  <si>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</si>
  <si>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</si>
  <si>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</si>
  <si>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</si>
  <si>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</si>
  <si>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</si>
  <si>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</si>
  <si>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</si>
  <si>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</si>
  <si>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</si>
  <si>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</si>
  <si>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</si>
  <si>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</si>
  <si>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</si>
  <si>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</si>
  <si>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</si>
  <si>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</si>
  <si>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</si>
  <si>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</si>
  <si>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</si>
  <si>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</si>
  <si>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</si>
  <si>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</si>
  <si>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</si>
  <si>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</si>
  <si>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</si>
  <si>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</si>
  <si>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</si>
  <si>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</si>
  <si>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</si>
  <si>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</si>
  <si>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</si>
  <si>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</si>
  <si>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</si>
  <si>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</si>
  <si>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</si>
  <si>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</si>
  <si>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</si>
  <si>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</si>
  <si>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</si>
  <si>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</si>
  <si>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</si>
  <si>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</si>
  <si>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</si>
  <si>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</si>
  <si>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</si>
  <si>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</si>
  <si>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</si>
  <si>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</si>
  <si>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</si>
  <si>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</si>
  <si>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</si>
  <si>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</si>
  <si>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</si>
  <si>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ผู้ช่วยผู้อำนวยการกลุ่มบริหารงานวิชาการ</t>
  </si>
  <si>
    <t>โรงเรียนทางพูนวิทยาคาร อำเภอเฉลิมพระเกียรติ จังหวัดนครศรีธรรมราช สพม.นครศรีธรรมราช</t>
  </si>
  <si>
    <t>1</t>
  </si>
  <si>
    <t>2</t>
  </si>
  <si>
    <t>08061</t>
  </si>
  <si>
    <t>08062</t>
  </si>
  <si>
    <t>08065</t>
  </si>
  <si>
    <t>08067</t>
  </si>
  <si>
    <t>08068</t>
  </si>
  <si>
    <t>08069</t>
  </si>
  <si>
    <t>08070</t>
  </si>
  <si>
    <t>08071</t>
  </si>
  <si>
    <t>08072</t>
  </si>
  <si>
    <t>08073</t>
  </si>
  <si>
    <t>08074</t>
  </si>
  <si>
    <t>08075</t>
  </si>
  <si>
    <t>08076</t>
  </si>
  <si>
    <t>08077</t>
  </si>
  <si>
    <t>08078</t>
  </si>
  <si>
    <t>08079</t>
  </si>
  <si>
    <t>08080</t>
  </si>
  <si>
    <t>08081</t>
  </si>
  <si>
    <t>08152</t>
  </si>
  <si>
    <t>08082</t>
  </si>
  <si>
    <t>08084</t>
  </si>
  <si>
    <t>08085</t>
  </si>
  <si>
    <t>08087</t>
  </si>
  <si>
    <t>08088</t>
  </si>
  <si>
    <t>08090</t>
  </si>
  <si>
    <t>08091</t>
  </si>
  <si>
    <t>08092</t>
  </si>
  <si>
    <t>08093</t>
  </si>
  <si>
    <t>08094</t>
  </si>
  <si>
    <t>08095</t>
  </si>
  <si>
    <t>ด.ช.</t>
  </si>
  <si>
    <t>กณวรรธน์</t>
  </si>
  <si>
    <t>อินทรณรงค์</t>
  </si>
  <si>
    <t>กิตติพงษ์</t>
  </si>
  <si>
    <t>รักชาติ</t>
  </si>
  <si>
    <t>ทนุธรรม</t>
  </si>
  <si>
    <t>เภรีกุล</t>
  </si>
  <si>
    <t>ธเนศพล</t>
  </si>
  <si>
    <t>จันทร์ประทุม</t>
  </si>
  <si>
    <t>ธีรภัทร</t>
  </si>
  <si>
    <t>ทองสินธุ์</t>
  </si>
  <si>
    <t>นรภัทร</t>
  </si>
  <si>
    <t>ใสผุด</t>
  </si>
  <si>
    <t>นันทวัฒน์</t>
  </si>
  <si>
    <t>จอมประชา</t>
  </si>
  <si>
    <t>ปวรุตม์</t>
  </si>
  <si>
    <t>บัวทอง</t>
  </si>
  <si>
    <t>พนธกร</t>
  </si>
  <si>
    <t>มีแก้ว</t>
  </si>
  <si>
    <t>ภานุวัฒน์</t>
  </si>
  <si>
    <t>หล้าชน</t>
  </si>
  <si>
    <t>ภานุวิชญ์</t>
  </si>
  <si>
    <t>เกลี้ยงชู</t>
  </si>
  <si>
    <t>ภานุสรณ์</t>
  </si>
  <si>
    <t>เจริญศิลป์</t>
  </si>
  <si>
    <t>วชิรพล</t>
  </si>
  <si>
    <t>กิจนพศรี</t>
  </si>
  <si>
    <t>วีรภัทร</t>
  </si>
  <si>
    <t>หนูเอียด</t>
  </si>
  <si>
    <t>สัญญา</t>
  </si>
  <si>
    <t>ก้งวัตร</t>
  </si>
  <si>
    <t>สิทธิชัย</t>
  </si>
  <si>
    <t>บัวผัน</t>
  </si>
  <si>
    <t>เสฏฐวุฒิ</t>
  </si>
  <si>
    <t>รอดหน่วย</t>
  </si>
  <si>
    <t>อภิรักษ์</t>
  </si>
  <si>
    <t>ศรีทันเดช</t>
  </si>
  <si>
    <t>ธนกฤต</t>
  </si>
  <si>
    <t>ฤทธิ์พรัด</t>
  </si>
  <si>
    <t>ด.ญ.</t>
  </si>
  <si>
    <t>กนกมณี</t>
  </si>
  <si>
    <t>ยะแหม</t>
  </si>
  <si>
    <t>จุฑามาศ</t>
  </si>
  <si>
    <t>ประพันธ์</t>
  </si>
  <si>
    <t>ชัชฎาภรณ์</t>
  </si>
  <si>
    <t>วัฒนศรี</t>
  </si>
  <si>
    <t>นริศรา</t>
  </si>
  <si>
    <t>ชูศรี</t>
  </si>
  <si>
    <t>ปิยะวรรณ</t>
  </si>
  <si>
    <t>ทองส่ง</t>
  </si>
  <si>
    <t>พิมพกานต์</t>
  </si>
  <si>
    <t>มีเถื่อน</t>
  </si>
  <si>
    <t>ภัทรวดี</t>
  </si>
  <si>
    <t>มาศช่วย</t>
  </si>
  <si>
    <t>รัตนา</t>
  </si>
  <si>
    <t>พาชีรักษ์</t>
  </si>
  <si>
    <t>วิลาศิณี</t>
  </si>
  <si>
    <t>แขกไทย</t>
  </si>
  <si>
    <t>สุนิษา</t>
  </si>
  <si>
    <t>บุญเฟื่อง</t>
  </si>
  <si>
    <t>อริสา</t>
  </si>
  <si>
    <t>อินทร์ทอง</t>
  </si>
  <si>
    <t xml:space="preserve"> </t>
  </si>
  <si>
    <t>(นางสุวรรณี เกื้อสังข์)</t>
  </si>
  <si>
    <t>นายฐาปกรณ์ เรืองอ่อน</t>
  </si>
  <si>
    <t>ต.ค.</t>
  </si>
  <si>
    <t>ต.ค.-พ.ย.</t>
  </si>
  <si>
    <t>พ.ย.</t>
  </si>
  <si>
    <t>พ.ย.-ธ.ค.</t>
  </si>
  <si>
    <t>ธ.ค.</t>
  </si>
  <si>
    <t>ม.ค.</t>
  </si>
  <si>
    <t>ม.ค.-ก.พ.</t>
  </si>
  <si>
    <t>ก.พ.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</si>
</sst>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2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b/>
      <sz val="13.5"/>
      <color theme="1"/>
      <name val="KodchiangUPC"/>
      <family val="1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81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3" xfId="2" applyNumberFormat="1" applyFont="1" applyBorder="1" applyAlignment="1" applyProtection="1">
      <alignment horizontal="center" vertical="center"/>
    </xf>
    <xf numFmtId="0" fontId="17" fillId="0" borderId="33" xfId="2" applyFont="1" applyBorder="1" applyAlignment="1" applyProtection="1">
      <alignment horizontal="left" vertical="center" shrinkToFit="1"/>
    </xf>
    <xf numFmtId="1" fontId="18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left" vertical="center" shrinkToFit="1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8" xfId="0" applyFont="1" applyBorder="1"/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/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0" fontId="5" fillId="0" borderId="29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29" xfId="0" applyFont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8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vertical="center"/>
    </xf>
    <xf numFmtId="1" fontId="13" fillId="0" borderId="15" xfId="0" applyNumberFormat="1" applyFont="1" applyBorder="1" applyAlignment="1">
      <alignment horizontal="center" vertical="center"/>
    </xf>
    <xf numFmtId="0" fontId="8" fillId="0" borderId="15" xfId="0" applyFont="1" applyBorder="1" applyAlignment="1">
      <alignment vertical="center"/>
    </xf>
    <xf numFmtId="0" fontId="8" fillId="0" borderId="18" xfId="0" applyFont="1" applyBorder="1" applyAlignment="1">
      <alignment vertical="center"/>
    </xf>
    <xf numFmtId="0" fontId="8" fillId="0" borderId="43" xfId="0" applyFont="1" applyBorder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1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37" fillId="5" borderId="2" xfId="0" applyFont="1" applyFill="1" applyBorder="1" applyAlignment="1" applyProtection="1">
      <alignment horizontal="center" vertical="center"/>
      <protection locked="0"/>
    </xf>
    <xf numFmtId="0" fontId="17" fillId="0" borderId="0" xfId="2" quotePrefix="1" applyFont="1" applyFill="1" applyAlignment="1">
      <alignment vertical="center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10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center" vertical="center"/>
    </xf>
    <xf numFmtId="16" fontId="11" fillId="0" borderId="0" xfId="0" quotePrefix="1" applyNumberFormat="1" applyFont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37" xfId="0" applyFont="1" applyFill="1" applyBorder="1" applyAlignment="1">
      <alignment vertical="center" textRotation="90"/>
    </xf>
    <xf numFmtId="0" fontId="32" fillId="0" borderId="36" xfId="0" applyFont="1" applyFill="1" applyBorder="1" applyAlignment="1">
      <alignment vertical="center" textRotation="90"/>
    </xf>
    <xf numFmtId="0" fontId="32" fillId="0" borderId="3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32" fillId="0" borderId="13" xfId="0" applyFont="1" applyFill="1" applyBorder="1" applyAlignment="1">
      <alignment vertical="center" textRotation="90"/>
    </xf>
    <xf numFmtId="0" fontId="32" fillId="0" borderId="24" xfId="0" applyFont="1" applyFill="1" applyBorder="1" applyAlignment="1">
      <alignment vertical="center" textRotation="90"/>
    </xf>
    <xf numFmtId="0" fontId="17" fillId="0" borderId="2" xfId="0" applyFont="1" applyFill="1" applyBorder="1" applyAlignment="1">
      <alignment vertical="center" textRotation="90"/>
    </xf>
    <xf numFmtId="0" fontId="17" fillId="0" borderId="5" xfId="0" applyFont="1" applyFill="1" applyBorder="1" applyAlignment="1">
      <alignment vertical="center" textRotation="90"/>
    </xf>
    <xf numFmtId="0" fontId="17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vertical="center"/>
    </xf>
    <xf numFmtId="0" fontId="17" fillId="0" borderId="5" xfId="0" applyFont="1" applyBorder="1" applyAlignment="1">
      <alignment horizontal="center"/>
    </xf>
    <xf numFmtId="0" fontId="17" fillId="0" borderId="35" xfId="0" applyFont="1" applyBorder="1" applyAlignment="1">
      <alignment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5" fillId="0" borderId="0" xfId="0" applyFont="1" applyFill="1"/>
    <xf numFmtId="0" fontId="35" fillId="0" borderId="26" xfId="0" applyFont="1" applyFill="1" applyBorder="1" applyAlignment="1" applyProtection="1">
      <alignment horizontal="center" vertical="center"/>
      <protection locked="0"/>
    </xf>
    <xf numFmtId="1" fontId="8" fillId="0" borderId="26" xfId="0" applyNumberFormat="1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26" xfId="0" applyFont="1" applyFill="1" applyBorder="1" applyAlignment="1" applyProtection="1">
      <alignment horizontal="center" vertical="center"/>
    </xf>
    <xf numFmtId="0" fontId="5" fillId="0" borderId="15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1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7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1" fillId="0" borderId="0" xfId="0" applyFont="1" applyAlignment="1">
      <alignment horizontal="center" vertical="top" wrapText="1" readingOrder="1"/>
    </xf>
    <xf numFmtId="0" fontId="0" fillId="0" borderId="0" xfId="0" applyAlignment="1">
      <alignment vertical="top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36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Border="1" applyAlignment="1">
      <alignment horizontal="center" vertical="center"/>
    </xf>
    <xf numFmtId="49" fontId="17" fillId="0" borderId="4" xfId="0" quotePrefix="1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 vertical="center"/>
    </xf>
    <xf numFmtId="0" fontId="8" fillId="0" borderId="31" xfId="0" applyFont="1" applyBorder="1" applyAlignment="1">
      <alignment horizontal="left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9" xfId="0" quotePrefix="1" applyNumberFormat="1" applyFont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0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 textRotation="90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31" fillId="0" borderId="29" xfId="0" applyFont="1" applyFill="1" applyBorder="1" applyAlignment="1">
      <alignment horizontal="center" vertical="center"/>
    </xf>
    <xf numFmtId="0" fontId="31" fillId="0" borderId="3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33" workbookViewId="0">
      <selection activeCell="I44" activeCellId="1" sqref="B41:G41 I44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33" t="s">
        <v>45</v>
      </c>
      <c r="B1" s="233"/>
      <c r="C1" s="233"/>
      <c r="D1" s="233"/>
      <c r="E1" s="233"/>
      <c r="F1" s="233"/>
      <c r="G1" s="233"/>
      <c r="H1" s="233"/>
      <c r="I1" s="233"/>
    </row>
    <row r="2" spans="1:15" ht="27.75" x14ac:dyDescent="0.65">
      <c r="A2" s="230" t="s">
        <v>12</v>
      </c>
      <c r="B2" s="230"/>
      <c r="C2" s="68" t="s">
        <v>162</v>
      </c>
      <c r="D2" s="69" t="s">
        <v>7</v>
      </c>
      <c r="E2" s="194" t="s">
        <v>163</v>
      </c>
      <c r="F2" s="70" t="s">
        <v>13</v>
      </c>
      <c r="G2" s="31">
        <v>2</v>
      </c>
      <c r="H2" s="69" t="s">
        <v>14</v>
      </c>
      <c r="I2" s="31">
        <v>2566</v>
      </c>
      <c r="J2" s="229"/>
      <c r="K2" s="229"/>
      <c r="N2" s="229"/>
      <c r="O2" s="229"/>
    </row>
    <row r="3" spans="1:15" ht="6" customHeight="1" x14ac:dyDescent="0.65">
      <c r="A3" s="71"/>
      <c r="B3" s="72"/>
      <c r="C3" s="72"/>
      <c r="D3" s="73"/>
      <c r="E3" s="74"/>
      <c r="F3" s="71"/>
      <c r="G3" s="71"/>
      <c r="H3" s="75"/>
      <c r="I3" s="75"/>
      <c r="J3" s="2"/>
      <c r="K3" s="2"/>
      <c r="N3" s="2"/>
      <c r="O3" s="2"/>
    </row>
    <row r="4" spans="1:15" ht="21" x14ac:dyDescent="0.35">
      <c r="A4" s="76"/>
      <c r="B4" s="77" t="s">
        <v>1</v>
      </c>
      <c r="C4" s="178"/>
      <c r="D4" s="78" t="s">
        <v>0</v>
      </c>
      <c r="E4" s="231"/>
      <c r="F4" s="232"/>
      <c r="G4" s="232"/>
      <c r="H4" s="79" t="s">
        <v>16</v>
      </c>
      <c r="I4" s="80"/>
    </row>
    <row r="5" spans="1:15" ht="6.75" customHeight="1" x14ac:dyDescent="0.35">
      <c r="A5" s="76"/>
      <c r="B5" s="76"/>
      <c r="C5" s="76"/>
      <c r="D5" s="76"/>
      <c r="E5" s="76"/>
      <c r="F5" s="76"/>
      <c r="G5" s="76"/>
      <c r="H5" s="76"/>
      <c r="I5" s="76"/>
    </row>
    <row r="6" spans="1:15" ht="21" x14ac:dyDescent="0.35">
      <c r="A6" s="76"/>
      <c r="B6" s="81" t="s">
        <v>2</v>
      </c>
      <c r="C6" s="82"/>
      <c r="D6" s="81" t="s">
        <v>3</v>
      </c>
      <c r="E6" s="83"/>
      <c r="F6" s="84" t="s">
        <v>4</v>
      </c>
      <c r="G6" s="234"/>
      <c r="H6" s="234"/>
      <c r="I6" s="234"/>
    </row>
    <row r="7" spans="1:15" ht="3.75" customHeight="1" x14ac:dyDescent="0.35">
      <c r="A7" s="76"/>
      <c r="B7" s="76"/>
      <c r="C7" s="76"/>
      <c r="D7" s="85"/>
      <c r="E7" s="86"/>
      <c r="F7" s="86"/>
      <c r="G7" s="86"/>
      <c r="H7" s="86"/>
      <c r="I7" s="86"/>
    </row>
    <row r="8" spans="1:15" ht="21" customHeight="1" x14ac:dyDescent="0.35">
      <c r="A8" s="76"/>
      <c r="B8" s="76"/>
      <c r="C8" s="76"/>
      <c r="D8" s="85"/>
      <c r="E8" s="86"/>
      <c r="F8" s="87" t="s">
        <v>46</v>
      </c>
      <c r="G8" s="228" t="s">
        <v>258</v>
      </c>
      <c r="H8" s="228"/>
      <c r="I8" s="228"/>
    </row>
    <row r="9" spans="1:15" ht="4.5" customHeight="1" x14ac:dyDescent="0.35">
      <c r="A9" s="76"/>
      <c r="B9" s="76"/>
      <c r="C9" s="76"/>
      <c r="D9" s="85"/>
      <c r="E9" s="86"/>
      <c r="F9" s="87"/>
      <c r="G9" s="88"/>
      <c r="H9" s="88"/>
      <c r="I9" s="88"/>
    </row>
    <row r="10" spans="1:15" ht="21.75" thickBot="1" x14ac:dyDescent="0.25">
      <c r="A10" s="89" t="s">
        <v>5</v>
      </c>
      <c r="B10" s="91" t="s">
        <v>6</v>
      </c>
      <c r="C10" s="91" t="s">
        <v>7</v>
      </c>
      <c r="D10" s="91" t="s">
        <v>8</v>
      </c>
      <c r="E10" s="90"/>
      <c r="F10" s="90" t="s">
        <v>9</v>
      </c>
      <c r="G10" s="90" t="s">
        <v>10</v>
      </c>
      <c r="H10" s="91" t="s">
        <v>11</v>
      </c>
      <c r="I10" s="91"/>
    </row>
    <row r="11" spans="1:15" ht="21.75" x14ac:dyDescent="0.2">
      <c r="A11" s="92">
        <v>1</v>
      </c>
      <c r="B11" s="226" t="s">
        <v>164</v>
      </c>
      <c r="C11" s="96">
        <v>2</v>
      </c>
      <c r="D11" s="97">
        <v>1</v>
      </c>
      <c r="E11" s="227" t="s">
        <v>194</v>
      </c>
      <c r="F11" s="227" t="s">
        <v>195</v>
      </c>
      <c r="G11" s="227" t="s">
        <v>196</v>
      </c>
      <c r="H11" s="93"/>
      <c r="I11" s="94"/>
    </row>
    <row r="12" spans="1:15" ht="21.75" x14ac:dyDescent="0.2">
      <c r="A12" s="95">
        <v>2</v>
      </c>
      <c r="B12" s="226" t="s">
        <v>165</v>
      </c>
      <c r="C12" s="96">
        <v>2</v>
      </c>
      <c r="D12" s="97">
        <v>2</v>
      </c>
      <c r="E12" s="227" t="s">
        <v>194</v>
      </c>
      <c r="F12" s="227" t="s">
        <v>197</v>
      </c>
      <c r="G12" s="227" t="s">
        <v>198</v>
      </c>
      <c r="H12" s="98"/>
      <c r="I12" s="99"/>
    </row>
    <row r="13" spans="1:15" ht="21.75" x14ac:dyDescent="0.2">
      <c r="A13" s="95">
        <v>3</v>
      </c>
      <c r="B13" s="226" t="s">
        <v>166</v>
      </c>
      <c r="C13" s="96">
        <v>2</v>
      </c>
      <c r="D13" s="97">
        <v>3</v>
      </c>
      <c r="E13" s="227" t="s">
        <v>194</v>
      </c>
      <c r="F13" s="227" t="s">
        <v>199</v>
      </c>
      <c r="G13" s="227" t="s">
        <v>200</v>
      </c>
      <c r="H13" s="100"/>
      <c r="I13" s="101"/>
    </row>
    <row r="14" spans="1:15" ht="21.75" x14ac:dyDescent="0.2">
      <c r="A14" s="95">
        <v>4</v>
      </c>
      <c r="B14" s="226" t="s">
        <v>167</v>
      </c>
      <c r="C14" s="96">
        <v>2</v>
      </c>
      <c r="D14" s="97">
        <v>4</v>
      </c>
      <c r="E14" s="227" t="s">
        <v>194</v>
      </c>
      <c r="F14" s="227" t="s">
        <v>201</v>
      </c>
      <c r="G14" s="227" t="s">
        <v>202</v>
      </c>
      <c r="H14" s="100"/>
      <c r="I14" s="101"/>
    </row>
    <row r="15" spans="1:15" ht="21.75" x14ac:dyDescent="0.2">
      <c r="A15" s="95">
        <v>5</v>
      </c>
      <c r="B15" s="226" t="s">
        <v>168</v>
      </c>
      <c r="C15" s="96">
        <v>2</v>
      </c>
      <c r="D15" s="97">
        <v>5</v>
      </c>
      <c r="E15" s="227" t="s">
        <v>194</v>
      </c>
      <c r="F15" s="227" t="s">
        <v>203</v>
      </c>
      <c r="G15" s="227" t="s">
        <v>204</v>
      </c>
      <c r="H15" s="100"/>
      <c r="I15" s="101"/>
    </row>
    <row r="16" spans="1:15" ht="21.75" x14ac:dyDescent="0.2">
      <c r="A16" s="95">
        <v>6</v>
      </c>
      <c r="B16" s="226" t="s">
        <v>169</v>
      </c>
      <c r="C16" s="96">
        <v>2</v>
      </c>
      <c r="D16" s="97">
        <v>6</v>
      </c>
      <c r="E16" s="227" t="s">
        <v>194</v>
      </c>
      <c r="F16" s="227" t="s">
        <v>205</v>
      </c>
      <c r="G16" s="227" t="s">
        <v>206</v>
      </c>
      <c r="H16" s="100"/>
      <c r="I16" s="101"/>
    </row>
    <row r="17" spans="1:9" ht="21.75" x14ac:dyDescent="0.2">
      <c r="A17" s="95">
        <v>7</v>
      </c>
      <c r="B17" s="226" t="s">
        <v>170</v>
      </c>
      <c r="C17" s="96">
        <v>2</v>
      </c>
      <c r="D17" s="97">
        <v>7</v>
      </c>
      <c r="E17" s="227" t="s">
        <v>194</v>
      </c>
      <c r="F17" s="227" t="s">
        <v>207</v>
      </c>
      <c r="G17" s="227" t="s">
        <v>208</v>
      </c>
      <c r="H17" s="100"/>
      <c r="I17" s="101"/>
    </row>
    <row r="18" spans="1:9" ht="21.75" x14ac:dyDescent="0.2">
      <c r="A18" s="95">
        <v>8</v>
      </c>
      <c r="B18" s="226" t="s">
        <v>171</v>
      </c>
      <c r="C18" s="96">
        <v>2</v>
      </c>
      <c r="D18" s="97">
        <v>8</v>
      </c>
      <c r="E18" s="227" t="s">
        <v>194</v>
      </c>
      <c r="F18" s="227" t="s">
        <v>209</v>
      </c>
      <c r="G18" s="227" t="s">
        <v>210</v>
      </c>
      <c r="H18" s="100"/>
      <c r="I18" s="101"/>
    </row>
    <row r="19" spans="1:9" ht="21.75" x14ac:dyDescent="0.2">
      <c r="A19" s="95">
        <v>9</v>
      </c>
      <c r="B19" s="226" t="s">
        <v>172</v>
      </c>
      <c r="C19" s="96">
        <v>2</v>
      </c>
      <c r="D19" s="97">
        <v>9</v>
      </c>
      <c r="E19" s="227" t="s">
        <v>194</v>
      </c>
      <c r="F19" s="227" t="s">
        <v>211</v>
      </c>
      <c r="G19" s="227" t="s">
        <v>212</v>
      </c>
      <c r="H19" s="100"/>
      <c r="I19" s="101"/>
    </row>
    <row r="20" spans="1:9" ht="21.75" x14ac:dyDescent="0.2">
      <c r="A20" s="95">
        <v>10</v>
      </c>
      <c r="B20" s="226" t="s">
        <v>173</v>
      </c>
      <c r="C20" s="96">
        <v>2</v>
      </c>
      <c r="D20" s="97">
        <v>10</v>
      </c>
      <c r="E20" s="227" t="s">
        <v>194</v>
      </c>
      <c r="F20" s="227" t="s">
        <v>213</v>
      </c>
      <c r="G20" s="227" t="s">
        <v>214</v>
      </c>
      <c r="H20" s="100"/>
      <c r="I20" s="101"/>
    </row>
    <row r="21" spans="1:9" ht="21.75" x14ac:dyDescent="0.2">
      <c r="A21" s="95">
        <v>11</v>
      </c>
      <c r="B21" s="226" t="s">
        <v>174</v>
      </c>
      <c r="C21" s="96">
        <v>2</v>
      </c>
      <c r="D21" s="97">
        <v>11</v>
      </c>
      <c r="E21" s="227" t="s">
        <v>194</v>
      </c>
      <c r="F21" s="227" t="s">
        <v>215</v>
      </c>
      <c r="G21" s="227" t="s">
        <v>216</v>
      </c>
      <c r="H21" s="100"/>
      <c r="I21" s="101"/>
    </row>
    <row r="22" spans="1:9" ht="21.75" x14ac:dyDescent="0.2">
      <c r="A22" s="95">
        <v>12</v>
      </c>
      <c r="B22" s="226" t="s">
        <v>175</v>
      </c>
      <c r="C22" s="96">
        <v>2</v>
      </c>
      <c r="D22" s="97">
        <v>12</v>
      </c>
      <c r="E22" s="227" t="s">
        <v>194</v>
      </c>
      <c r="F22" s="227" t="s">
        <v>217</v>
      </c>
      <c r="G22" s="227" t="s">
        <v>218</v>
      </c>
      <c r="H22" s="100"/>
      <c r="I22" s="101"/>
    </row>
    <row r="23" spans="1:9" ht="21.75" x14ac:dyDescent="0.2">
      <c r="A23" s="95">
        <v>13</v>
      </c>
      <c r="B23" s="226" t="s">
        <v>176</v>
      </c>
      <c r="C23" s="96">
        <v>2</v>
      </c>
      <c r="D23" s="97">
        <v>13</v>
      </c>
      <c r="E23" s="227" t="s">
        <v>194</v>
      </c>
      <c r="F23" s="227" t="s">
        <v>219</v>
      </c>
      <c r="G23" s="227" t="s">
        <v>220</v>
      </c>
      <c r="H23" s="100"/>
      <c r="I23" s="101"/>
    </row>
    <row r="24" spans="1:9" ht="21.75" x14ac:dyDescent="0.2">
      <c r="A24" s="95">
        <v>14</v>
      </c>
      <c r="B24" s="226" t="s">
        <v>177</v>
      </c>
      <c r="C24" s="96">
        <v>2</v>
      </c>
      <c r="D24" s="97">
        <v>14</v>
      </c>
      <c r="E24" s="227" t="s">
        <v>194</v>
      </c>
      <c r="F24" s="227" t="s">
        <v>221</v>
      </c>
      <c r="G24" s="227" t="s">
        <v>222</v>
      </c>
      <c r="H24" s="100"/>
      <c r="I24" s="101"/>
    </row>
    <row r="25" spans="1:9" ht="21.75" x14ac:dyDescent="0.2">
      <c r="A25" s="95">
        <v>15</v>
      </c>
      <c r="B25" s="226" t="s">
        <v>178</v>
      </c>
      <c r="C25" s="96">
        <v>2</v>
      </c>
      <c r="D25" s="97">
        <v>15</v>
      </c>
      <c r="E25" s="227" t="s">
        <v>194</v>
      </c>
      <c r="F25" s="227" t="s">
        <v>223</v>
      </c>
      <c r="G25" s="227" t="s">
        <v>224</v>
      </c>
      <c r="H25" s="100"/>
      <c r="I25" s="101"/>
    </row>
    <row r="26" spans="1:9" ht="21.75" x14ac:dyDescent="0.2">
      <c r="A26" s="95">
        <v>16</v>
      </c>
      <c r="B26" s="226" t="s">
        <v>179</v>
      </c>
      <c r="C26" s="96">
        <v>2</v>
      </c>
      <c r="D26" s="97">
        <v>16</v>
      </c>
      <c r="E26" s="227" t="s">
        <v>194</v>
      </c>
      <c r="F26" s="227" t="s">
        <v>225</v>
      </c>
      <c r="G26" s="227" t="s">
        <v>226</v>
      </c>
      <c r="H26" s="100"/>
      <c r="I26" s="101"/>
    </row>
    <row r="27" spans="1:9" ht="21.75" x14ac:dyDescent="0.2">
      <c r="A27" s="95">
        <v>17</v>
      </c>
      <c r="B27" s="226" t="s">
        <v>180</v>
      </c>
      <c r="C27" s="96">
        <v>2</v>
      </c>
      <c r="D27" s="97">
        <v>17</v>
      </c>
      <c r="E27" s="227" t="s">
        <v>194</v>
      </c>
      <c r="F27" s="227" t="s">
        <v>227</v>
      </c>
      <c r="G27" s="227" t="s">
        <v>228</v>
      </c>
      <c r="H27" s="100"/>
      <c r="I27" s="101"/>
    </row>
    <row r="28" spans="1:9" ht="21.75" x14ac:dyDescent="0.2">
      <c r="A28" s="95">
        <v>18</v>
      </c>
      <c r="B28" s="226" t="s">
        <v>181</v>
      </c>
      <c r="C28" s="96">
        <v>2</v>
      </c>
      <c r="D28" s="97">
        <v>18</v>
      </c>
      <c r="E28" s="227" t="s">
        <v>194</v>
      </c>
      <c r="F28" s="227" t="s">
        <v>229</v>
      </c>
      <c r="G28" s="227" t="s">
        <v>230</v>
      </c>
      <c r="H28" s="100"/>
      <c r="I28" s="101"/>
    </row>
    <row r="29" spans="1:9" ht="21.75" x14ac:dyDescent="0.2">
      <c r="A29" s="95">
        <v>19</v>
      </c>
      <c r="B29" s="226" t="s">
        <v>182</v>
      </c>
      <c r="C29" s="96">
        <v>2</v>
      </c>
      <c r="D29" s="97">
        <v>19</v>
      </c>
      <c r="E29" s="227" t="s">
        <v>194</v>
      </c>
      <c r="F29" s="227" t="s">
        <v>231</v>
      </c>
      <c r="G29" s="227" t="s">
        <v>232</v>
      </c>
      <c r="H29" s="100"/>
      <c r="I29" s="101"/>
    </row>
    <row r="30" spans="1:9" ht="21.75" x14ac:dyDescent="0.2">
      <c r="A30" s="95">
        <v>20</v>
      </c>
      <c r="B30" s="226" t="s">
        <v>183</v>
      </c>
      <c r="C30" s="96">
        <v>2</v>
      </c>
      <c r="D30" s="97">
        <v>20</v>
      </c>
      <c r="E30" s="227" t="s">
        <v>233</v>
      </c>
      <c r="F30" s="227" t="s">
        <v>234</v>
      </c>
      <c r="G30" s="227" t="s">
        <v>235</v>
      </c>
      <c r="H30" s="100"/>
      <c r="I30" s="101"/>
    </row>
    <row r="31" spans="1:9" ht="21.75" x14ac:dyDescent="0.2">
      <c r="A31" s="95">
        <v>21</v>
      </c>
      <c r="B31" s="226" t="s">
        <v>184</v>
      </c>
      <c r="C31" s="96">
        <v>2</v>
      </c>
      <c r="D31" s="97">
        <v>21</v>
      </c>
      <c r="E31" s="227" t="s">
        <v>233</v>
      </c>
      <c r="F31" s="227" t="s">
        <v>236</v>
      </c>
      <c r="G31" s="227" t="s">
        <v>237</v>
      </c>
      <c r="H31" s="100"/>
      <c r="I31" s="101"/>
    </row>
    <row r="32" spans="1:9" ht="21.75" x14ac:dyDescent="0.2">
      <c r="A32" s="95">
        <v>22</v>
      </c>
      <c r="B32" s="226" t="s">
        <v>185</v>
      </c>
      <c r="C32" s="96">
        <v>2</v>
      </c>
      <c r="D32" s="97">
        <v>22</v>
      </c>
      <c r="E32" s="227" t="s">
        <v>233</v>
      </c>
      <c r="F32" s="227" t="s">
        <v>238</v>
      </c>
      <c r="G32" s="227" t="s">
        <v>239</v>
      </c>
      <c r="H32" s="100"/>
      <c r="I32" s="101"/>
    </row>
    <row r="33" spans="1:9" ht="21.75" x14ac:dyDescent="0.2">
      <c r="A33" s="95">
        <v>23</v>
      </c>
      <c r="B33" s="226" t="s">
        <v>186</v>
      </c>
      <c r="C33" s="96">
        <v>2</v>
      </c>
      <c r="D33" s="97">
        <v>23</v>
      </c>
      <c r="E33" s="227" t="s">
        <v>233</v>
      </c>
      <c r="F33" s="227" t="s">
        <v>240</v>
      </c>
      <c r="G33" s="227" t="s">
        <v>241</v>
      </c>
      <c r="H33" s="100"/>
      <c r="I33" s="101"/>
    </row>
    <row r="34" spans="1:9" ht="21.75" x14ac:dyDescent="0.2">
      <c r="A34" s="95">
        <v>24</v>
      </c>
      <c r="B34" s="226" t="s">
        <v>187</v>
      </c>
      <c r="C34" s="96">
        <v>2</v>
      </c>
      <c r="D34" s="97">
        <v>24</v>
      </c>
      <c r="E34" s="227" t="s">
        <v>233</v>
      </c>
      <c r="F34" s="227" t="s">
        <v>242</v>
      </c>
      <c r="G34" s="227" t="s">
        <v>243</v>
      </c>
      <c r="H34" s="102"/>
      <c r="I34" s="103"/>
    </row>
    <row r="35" spans="1:9" ht="21.75" x14ac:dyDescent="0.2">
      <c r="A35" s="95">
        <v>25</v>
      </c>
      <c r="B35" s="226" t="s">
        <v>188</v>
      </c>
      <c r="C35" s="96">
        <v>2</v>
      </c>
      <c r="D35" s="97">
        <v>25</v>
      </c>
      <c r="E35" s="227" t="s">
        <v>233</v>
      </c>
      <c r="F35" s="227" t="s">
        <v>244</v>
      </c>
      <c r="G35" s="227" t="s">
        <v>245</v>
      </c>
      <c r="H35" s="104"/>
      <c r="I35" s="105"/>
    </row>
    <row r="36" spans="1:9" ht="21.75" x14ac:dyDescent="0.2">
      <c r="A36" s="95">
        <v>26</v>
      </c>
      <c r="B36" s="226" t="s">
        <v>189</v>
      </c>
      <c r="C36" s="96">
        <v>2</v>
      </c>
      <c r="D36" s="97">
        <v>26</v>
      </c>
      <c r="E36" s="227" t="s">
        <v>233</v>
      </c>
      <c r="F36" s="227" t="s">
        <v>246</v>
      </c>
      <c r="G36" s="227" t="s">
        <v>247</v>
      </c>
      <c r="H36" s="104"/>
      <c r="I36" s="105"/>
    </row>
    <row r="37" spans="1:9" ht="21.75" x14ac:dyDescent="0.2">
      <c r="A37" s="95">
        <v>27</v>
      </c>
      <c r="B37" s="226" t="s">
        <v>190</v>
      </c>
      <c r="C37" s="96">
        <v>2</v>
      </c>
      <c r="D37" s="97">
        <v>27</v>
      </c>
      <c r="E37" s="227" t="s">
        <v>233</v>
      </c>
      <c r="F37" s="227" t="s">
        <v>248</v>
      </c>
      <c r="G37" s="227" t="s">
        <v>249</v>
      </c>
      <c r="H37" s="104"/>
      <c r="I37" s="105"/>
    </row>
    <row r="38" spans="1:9" ht="21.75" x14ac:dyDescent="0.2">
      <c r="A38" s="95">
        <v>28</v>
      </c>
      <c r="B38" s="226" t="s">
        <v>191</v>
      </c>
      <c r="C38" s="96">
        <v>2</v>
      </c>
      <c r="D38" s="97">
        <v>28</v>
      </c>
      <c r="E38" s="227" t="s">
        <v>233</v>
      </c>
      <c r="F38" s="227" t="s">
        <v>250</v>
      </c>
      <c r="G38" s="227" t="s">
        <v>251</v>
      </c>
      <c r="H38" s="104"/>
      <c r="I38" s="105"/>
    </row>
    <row r="39" spans="1:9" ht="21.75" x14ac:dyDescent="0.2">
      <c r="A39" s="95">
        <v>29</v>
      </c>
      <c r="B39" s="226" t="s">
        <v>192</v>
      </c>
      <c r="C39" s="96">
        <v>2</v>
      </c>
      <c r="D39" s="97">
        <v>29</v>
      </c>
      <c r="E39" s="227" t="s">
        <v>233</v>
      </c>
      <c r="F39" s="227" t="s">
        <v>252</v>
      </c>
      <c r="G39" s="227" t="s">
        <v>253</v>
      </c>
      <c r="H39" s="104"/>
      <c r="I39" s="105"/>
    </row>
    <row r="40" spans="1:9" ht="21.75" x14ac:dyDescent="0.2">
      <c r="A40" s="95">
        <v>30</v>
      </c>
      <c r="B40" s="226" t="s">
        <v>193</v>
      </c>
      <c r="C40" s="96">
        <v>2</v>
      </c>
      <c r="D40" s="97">
        <v>30</v>
      </c>
      <c r="E40" s="227" t="s">
        <v>233</v>
      </c>
      <c r="F40" s="227" t="s">
        <v>254</v>
      </c>
      <c r="G40" s="227" t="s">
        <v>255</v>
      </c>
      <c r="H40" s="104"/>
      <c r="I40" s="105"/>
    </row>
    <row r="41" spans="1:9" ht="21" x14ac:dyDescent="0.2">
      <c r="A41" s="95">
        <v>31</v>
      </c>
      <c r="B41" s="104" t="s">
        <v>256</v>
      </c>
      <c r="C41" s="104" t="s">
        <v>256</v>
      </c>
      <c r="D41" s="104" t="s">
        <v>256</v>
      </c>
      <c r="E41" s="104" t="s">
        <v>256</v>
      </c>
      <c r="F41" s="104" t="s">
        <v>256</v>
      </c>
      <c r="G41" s="104" t="s">
        <v>256</v>
      </c>
      <c r="H41" s="104" t="s">
        <v>256</v>
      </c>
      <c r="I41" s="105" t="s">
        <v>256</v>
      </c>
    </row>
    <row r="42" spans="1:9" ht="21" x14ac:dyDescent="0.2">
      <c r="A42" s="95">
        <v>32</v>
      </c>
      <c r="B42" s="105" t="s">
        <v>256</v>
      </c>
      <c r="C42" s="105" t="s">
        <v>256</v>
      </c>
      <c r="D42" s="105" t="s">
        <v>256</v>
      </c>
      <c r="E42" s="105" t="s">
        <v>256</v>
      </c>
      <c r="F42" s="105" t="s">
        <v>256</v>
      </c>
      <c r="G42" s="105" t="s">
        <v>256</v>
      </c>
      <c r="H42" s="105" t="s">
        <v>256</v>
      </c>
      <c r="I42" s="105"/>
    </row>
    <row r="43" spans="1:9" ht="21" x14ac:dyDescent="0.2">
      <c r="A43" s="95">
        <v>33</v>
      </c>
      <c r="B43" s="105" t="s">
        <v>256</v>
      </c>
      <c r="C43" s="105" t="s">
        <v>256</v>
      </c>
      <c r="D43" s="105" t="s">
        <v>256</v>
      </c>
      <c r="E43" s="105" t="s">
        <v>256</v>
      </c>
      <c r="F43" s="105" t="s">
        <v>256</v>
      </c>
      <c r="G43" s="105" t="s">
        <v>256</v>
      </c>
      <c r="H43" s="105" t="s">
        <v>256</v>
      </c>
      <c r="I43" s="105" t="s">
        <v>256</v>
      </c>
    </row>
    <row r="44" spans="1:9" ht="21" x14ac:dyDescent="0.2">
      <c r="A44" s="95">
        <v>34</v>
      </c>
      <c r="B44" s="105" t="s">
        <v>256</v>
      </c>
      <c r="C44" s="105" t="s">
        <v>256</v>
      </c>
      <c r="D44" s="105" t="s">
        <v>256</v>
      </c>
      <c r="E44" s="105" t="s">
        <v>256</v>
      </c>
      <c r="F44" s="105" t="s">
        <v>256</v>
      </c>
      <c r="G44" s="105" t="s">
        <v>256</v>
      </c>
      <c r="H44" s="105" t="s">
        <v>256</v>
      </c>
      <c r="I44" s="105" t="s">
        <v>256</v>
      </c>
    </row>
    <row r="45" spans="1:9" ht="21" x14ac:dyDescent="0.2">
      <c r="A45" s="95">
        <v>35</v>
      </c>
      <c r="B45" s="105" t="s">
        <v>256</v>
      </c>
      <c r="C45" s="105" t="s">
        <v>256</v>
      </c>
      <c r="D45" s="105" t="s">
        <v>256</v>
      </c>
      <c r="E45" s="105" t="s">
        <v>256</v>
      </c>
      <c r="F45" s="105" t="s">
        <v>256</v>
      </c>
      <c r="G45" s="105" t="s">
        <v>256</v>
      </c>
      <c r="H45" s="105" t="s">
        <v>256</v>
      </c>
      <c r="I45" s="105" t="s">
        <v>256</v>
      </c>
    </row>
    <row r="46" spans="1:9" ht="21" x14ac:dyDescent="0.2">
      <c r="A46" s="95">
        <v>36</v>
      </c>
      <c r="B46" s="105" t="s">
        <v>256</v>
      </c>
      <c r="C46" s="105" t="s">
        <v>256</v>
      </c>
      <c r="D46" s="105" t="s">
        <v>256</v>
      </c>
      <c r="E46" s="105" t="s">
        <v>256</v>
      </c>
      <c r="F46" s="105" t="s">
        <v>256</v>
      </c>
      <c r="G46" s="105" t="s">
        <v>256</v>
      </c>
      <c r="H46" s="105" t="s">
        <v>256</v>
      </c>
      <c r="I46" s="105" t="s">
        <v>256</v>
      </c>
    </row>
    <row r="47" spans="1:9" ht="21" x14ac:dyDescent="0.2">
      <c r="A47" s="95">
        <v>37</v>
      </c>
      <c r="B47" s="105" t="s">
        <v>256</v>
      </c>
      <c r="C47" s="105" t="s">
        <v>256</v>
      </c>
      <c r="D47" s="105" t="s">
        <v>256</v>
      </c>
      <c r="E47" s="105" t="s">
        <v>256</v>
      </c>
      <c r="F47" s="105" t="s">
        <v>256</v>
      </c>
      <c r="G47" s="105" t="s">
        <v>256</v>
      </c>
      <c r="H47" s="105" t="s">
        <v>256</v>
      </c>
      <c r="I47" s="105" t="s">
        <v>256</v>
      </c>
    </row>
    <row r="48" spans="1:9" ht="21" x14ac:dyDescent="0.2">
      <c r="A48" s="95">
        <v>38</v>
      </c>
      <c r="B48" s="105" t="s">
        <v>256</v>
      </c>
      <c r="C48" s="105" t="s">
        <v>256</v>
      </c>
      <c r="D48" s="105" t="s">
        <v>256</v>
      </c>
      <c r="E48" s="105" t="s">
        <v>256</v>
      </c>
      <c r="F48" s="105" t="s">
        <v>256</v>
      </c>
      <c r="G48" s="105" t="s">
        <v>256</v>
      </c>
      <c r="H48" s="105" t="s">
        <v>256</v>
      </c>
      <c r="I48" s="105" t="s">
        <v>256</v>
      </c>
    </row>
    <row r="49" spans="1:9" ht="21" x14ac:dyDescent="0.2">
      <c r="A49" s="95">
        <v>39</v>
      </c>
      <c r="B49" s="105" t="s">
        <v>256</v>
      </c>
      <c r="C49" s="105" t="s">
        <v>256</v>
      </c>
      <c r="D49" s="105" t="s">
        <v>256</v>
      </c>
      <c r="E49" s="105" t="s">
        <v>256</v>
      </c>
      <c r="F49" s="105" t="s">
        <v>256</v>
      </c>
      <c r="G49" s="105" t="s">
        <v>256</v>
      </c>
      <c r="H49" s="105" t="s">
        <v>256</v>
      </c>
      <c r="I49" s="105" t="s">
        <v>256</v>
      </c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I33" sqref="I33:M33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41" t="s">
        <v>44</v>
      </c>
      <c r="O1" s="241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36" t="s">
        <v>31</v>
      </c>
      <c r="B6" s="236"/>
      <c r="C6" s="236"/>
      <c r="D6" s="236"/>
      <c r="E6" s="236"/>
      <c r="F6" s="236"/>
      <c r="G6" s="236"/>
      <c r="H6" s="236"/>
      <c r="I6" s="236"/>
      <c r="J6" s="236"/>
      <c r="K6" s="236"/>
      <c r="L6" s="236"/>
      <c r="M6" s="236"/>
      <c r="N6" s="236"/>
      <c r="O6" s="236"/>
    </row>
    <row r="7" spans="1:16" s="25" customFormat="1" ht="29.45" customHeight="1" x14ac:dyDescent="0.2">
      <c r="A7" s="235" t="s">
        <v>161</v>
      </c>
      <c r="B7" s="235"/>
      <c r="C7" s="235"/>
      <c r="D7" s="235"/>
      <c r="E7" s="235"/>
      <c r="F7" s="235"/>
      <c r="G7" s="235"/>
      <c r="H7" s="235"/>
      <c r="I7" s="235"/>
      <c r="J7" s="235"/>
      <c r="K7" s="235"/>
      <c r="L7" s="235"/>
      <c r="M7" s="235"/>
      <c r="N7" s="235"/>
      <c r="O7" s="235"/>
      <c r="P7" s="28"/>
    </row>
    <row r="8" spans="1:16" s="25" customFormat="1" ht="21" customHeight="1" x14ac:dyDescent="0.2">
      <c r="A8" s="179" t="s">
        <v>12</v>
      </c>
      <c r="B8" s="180"/>
      <c r="C8" s="237" t="str">
        <f>STUDENT!C2</f>
        <v>1</v>
      </c>
      <c r="D8" s="237"/>
      <c r="E8" s="29" t="s">
        <v>7</v>
      </c>
      <c r="F8" s="239" t="str">
        <f>STUDENT!E2</f>
        <v>2</v>
      </c>
      <c r="G8" s="237"/>
      <c r="H8" s="237" t="s">
        <v>13</v>
      </c>
      <c r="I8" s="237"/>
      <c r="J8" s="237">
        <f>STUDENT!G2</f>
        <v>2</v>
      </c>
      <c r="K8" s="237"/>
      <c r="L8" s="237" t="s">
        <v>14</v>
      </c>
      <c r="M8" s="237"/>
      <c r="N8" s="237">
        <f>STUDENT!I2</f>
        <v>2566</v>
      </c>
      <c r="O8" s="237"/>
      <c r="P8" s="28"/>
    </row>
    <row r="9" spans="1:16" s="25" customFormat="1" ht="21" customHeight="1" x14ac:dyDescent="0.2">
      <c r="A9" s="29" t="s">
        <v>15</v>
      </c>
      <c r="B9" s="238">
        <f>STUDENT!E4</f>
        <v>0</v>
      </c>
      <c r="C9" s="238"/>
      <c r="D9" s="238"/>
      <c r="E9" s="238"/>
      <c r="F9" s="238"/>
      <c r="G9" s="238"/>
      <c r="H9" s="238"/>
      <c r="I9" s="238"/>
      <c r="J9" s="238"/>
      <c r="K9" s="238"/>
      <c r="L9" s="237" t="s">
        <v>1</v>
      </c>
      <c r="M9" s="237"/>
      <c r="N9" s="237">
        <f>STUDENT!C4</f>
        <v>0</v>
      </c>
      <c r="O9" s="237"/>
      <c r="P9" s="28"/>
    </row>
    <row r="10" spans="1:16" s="25" customFormat="1" ht="21" customHeight="1" x14ac:dyDescent="0.2">
      <c r="A10" s="29" t="s">
        <v>16</v>
      </c>
      <c r="B10" s="237">
        <f>STUDENT!I4</f>
        <v>0</v>
      </c>
      <c r="C10" s="237"/>
      <c r="D10" s="237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38">
        <f>STUDENT!G6</f>
        <v>0</v>
      </c>
      <c r="D11" s="238"/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8"/>
    </row>
    <row r="12" spans="1:16" s="25" customFormat="1" ht="21" customHeight="1" x14ac:dyDescent="0.2">
      <c r="A12" s="29" t="s">
        <v>11</v>
      </c>
      <c r="B12" s="30"/>
      <c r="C12" s="238" t="str">
        <f>STUDENT!G8</f>
        <v>นายฐาปกรณ์ เรืองอ่อน</v>
      </c>
      <c r="D12" s="238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42" t="s">
        <v>27</v>
      </c>
      <c r="C14" s="243"/>
      <c r="D14" s="243"/>
      <c r="E14" s="243"/>
      <c r="F14" s="243"/>
      <c r="G14" s="243"/>
      <c r="H14" s="243"/>
      <c r="I14" s="244"/>
      <c r="J14" s="242" t="s">
        <v>28</v>
      </c>
      <c r="K14" s="243"/>
      <c r="L14" s="243"/>
      <c r="M14" s="243"/>
      <c r="N14" s="243"/>
      <c r="O14" s="244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42" t="s">
        <v>26</v>
      </c>
      <c r="O15" s="244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COUNTIF(คะแนนวัดผล!W9:W45,4)</f>
        <v>0</v>
      </c>
      <c r="C16" s="35">
        <f>COUNTIF(คะแนนวัดผล!W9:W45,3.5)</f>
        <v>0</v>
      </c>
      <c r="D16" s="35">
        <f>COUNTIF(คะแนนวัดผล!W9:W45,3)</f>
        <v>0</v>
      </c>
      <c r="E16" s="35">
        <f>COUNTIF(คะแนนวัดผล!W9:W45,2.5)</f>
        <v>0</v>
      </c>
      <c r="F16" s="35">
        <f>COUNTIF(คะแนนวัดผล!W9:W45,2)</f>
        <v>0</v>
      </c>
      <c r="G16" s="35">
        <f>COUNTIF(คะแนนวัดผล!W9:W45,1.5)</f>
        <v>0</v>
      </c>
      <c r="H16" s="35">
        <f>COUNTIF(คะแนนวัดผล!W9:W45,1)</f>
        <v>0</v>
      </c>
      <c r="I16" s="35">
        <f>COUNTIF(คะแนนวัดผล!W9:W45,0)</f>
        <v>0</v>
      </c>
      <c r="J16" s="35">
        <f>COUNTIF(คะแนนวัดผล!W9:W38,ร)</f>
        <v>0</v>
      </c>
      <c r="K16" s="35">
        <f>COUNTIF(คะแนนวัดผล!W9:W38,มส)</f>
        <v>0</v>
      </c>
      <c r="L16" s="35">
        <f>COUNTIF(คะแนนวัดผล!W9:W38,มก)</f>
        <v>0</v>
      </c>
      <c r="M16" s="35">
        <f>COUNTIF(คะแนนวัดผล!W9:W38,มผ)</f>
        <v>0</v>
      </c>
      <c r="N16" s="242">
        <f>COUNTIF(คะแนนวัดผล!W9:W38,อื่น)</f>
        <v>0</v>
      </c>
      <c r="O16" s="244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72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42"/>
      <c r="O17" s="244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45" t="s">
        <v>30</v>
      </c>
      <c r="B19" s="245"/>
      <c r="C19" s="245"/>
      <c r="D19" s="245"/>
      <c r="E19" s="246" t="s">
        <v>158</v>
      </c>
      <c r="F19" s="246"/>
      <c r="G19" s="246"/>
      <c r="H19" s="246"/>
      <c r="I19" s="246"/>
      <c r="J19" s="247" t="s">
        <v>159</v>
      </c>
      <c r="K19" s="247"/>
      <c r="L19" s="247"/>
      <c r="M19" s="247"/>
      <c r="N19" s="247"/>
      <c r="O19" s="247"/>
      <c r="P19" s="28"/>
    </row>
    <row r="20" spans="1:16" s="25" customFormat="1" ht="21" customHeight="1" x14ac:dyDescent="0.2">
      <c r="A20" s="144" t="s">
        <v>123</v>
      </c>
      <c r="B20" s="143" t="s">
        <v>130</v>
      </c>
      <c r="C20" s="143" t="s">
        <v>131</v>
      </c>
      <c r="D20" s="143" t="s">
        <v>132</v>
      </c>
      <c r="E20" s="242" t="s">
        <v>123</v>
      </c>
      <c r="F20" s="244"/>
      <c r="G20" s="143" t="s">
        <v>130</v>
      </c>
      <c r="H20" s="143" t="s">
        <v>131</v>
      </c>
      <c r="I20" s="143" t="s">
        <v>132</v>
      </c>
      <c r="J20" s="242" t="s">
        <v>123</v>
      </c>
      <c r="K20" s="244"/>
      <c r="L20" s="143" t="s">
        <v>130</v>
      </c>
      <c r="M20" s="143" t="s">
        <v>131</v>
      </c>
      <c r="N20" s="242" t="s">
        <v>132</v>
      </c>
      <c r="O20" s="244"/>
      <c r="P20" s="28"/>
    </row>
    <row r="21" spans="1:16" s="25" customFormat="1" ht="21" customHeight="1" x14ac:dyDescent="0.2">
      <c r="A21" s="144">
        <f>COUNTIF(คุณลักษณะอ่านคิด!C8:C45,3)</f>
        <v>0</v>
      </c>
      <c r="B21" s="144">
        <f>COUNTIF(คุณลักษณะอ่านคิด!C8:C45,2)</f>
        <v>0</v>
      </c>
      <c r="C21" s="144">
        <f>COUNTIF(คุณลักษณะอ่านคิด!C8:C45,1)</f>
        <v>0</v>
      </c>
      <c r="D21" s="144">
        <f>COUNTIF(คุณลักษณะอ่านคิด!C8:C45,0)</f>
        <v>0</v>
      </c>
      <c r="E21" s="247">
        <f>COUNTIF(คุณลักษณะอ่านคิด!K8:K39,3)</f>
        <v>0</v>
      </c>
      <c r="F21" s="247"/>
      <c r="G21" s="143">
        <f>COUNTIF(คุณลักษณะอ่านคิด!K8:K41,2)</f>
        <v>0</v>
      </c>
      <c r="H21" s="143">
        <f>COUNTIF(คุณลักษณะอ่านคิด!K8:K38,1)</f>
        <v>0</v>
      </c>
      <c r="I21" s="143">
        <f>COUNTIF(คุณลักษณะอ่านคิด!K8:K45,0)</f>
        <v>36</v>
      </c>
      <c r="J21" s="247">
        <f>COUNTIF(คุณลักษณะอ่านคิด!W8:W36,3)</f>
        <v>0</v>
      </c>
      <c r="K21" s="247"/>
      <c r="L21" s="144">
        <f>COUNTIF(คุณลักษณะอ่านคิด!W8:W41,2)</f>
        <v>0</v>
      </c>
      <c r="M21" s="144">
        <f>COUNTIF(คุณลักษณะอ่านคิด!W8:W32,1)</f>
        <v>0</v>
      </c>
      <c r="N21" s="247">
        <f>COUNTIF(คุณลักษณะอ่านคิด!W8:W45,0)</f>
        <v>36</v>
      </c>
      <c r="O21" s="247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40" t="s">
        <v>33</v>
      </c>
      <c r="B24" s="240"/>
      <c r="C24" s="240"/>
      <c r="D24" s="28"/>
      <c r="E24" s="37" t="s">
        <v>34</v>
      </c>
      <c r="F24" s="240" t="s">
        <v>35</v>
      </c>
      <c r="G24" s="240"/>
      <c r="H24" s="240"/>
      <c r="I24" s="24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40" t="s">
        <v>33</v>
      </c>
      <c r="B25" s="240"/>
      <c r="C25" s="240"/>
      <c r="D25" s="28"/>
      <c r="E25" s="37" t="s">
        <v>34</v>
      </c>
      <c r="F25" s="240" t="s">
        <v>35</v>
      </c>
      <c r="G25" s="240"/>
      <c r="H25" s="240"/>
      <c r="I25" s="24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40" t="s">
        <v>33</v>
      </c>
      <c r="B26" s="240"/>
      <c r="C26" s="240"/>
      <c r="D26" s="28"/>
      <c r="E26" s="37" t="s">
        <v>34</v>
      </c>
      <c r="F26" s="240" t="s">
        <v>35</v>
      </c>
      <c r="G26" s="240"/>
      <c r="H26" s="240"/>
      <c r="I26" s="24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160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40" t="s">
        <v>33</v>
      </c>
      <c r="C31" s="240"/>
      <c r="D31" s="240"/>
      <c r="E31" s="24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40" t="s">
        <v>257</v>
      </c>
      <c r="J33" s="240"/>
      <c r="K33" s="240"/>
      <c r="L33" s="240"/>
      <c r="M33" s="24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40" t="s">
        <v>40</v>
      </c>
      <c r="I34" s="240"/>
      <c r="J34" s="240"/>
      <c r="K34" s="240"/>
      <c r="L34" s="240"/>
      <c r="M34" s="240"/>
      <c r="N34" s="24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54" t="s">
        <v>85</v>
      </c>
      <c r="C2" s="255"/>
      <c r="D2" s="256"/>
    </row>
    <row r="3" spans="1:4" ht="21" x14ac:dyDescent="0.35">
      <c r="A3" s="42">
        <v>1</v>
      </c>
      <c r="B3" s="257"/>
      <c r="C3" s="258"/>
      <c r="D3" s="259"/>
    </row>
    <row r="4" spans="1:4" ht="21" x14ac:dyDescent="0.35">
      <c r="A4" s="42">
        <v>2</v>
      </c>
      <c r="B4" s="251"/>
      <c r="C4" s="252"/>
      <c r="D4" s="253"/>
    </row>
    <row r="5" spans="1:4" ht="21" x14ac:dyDescent="0.35">
      <c r="A5" s="42">
        <v>3</v>
      </c>
      <c r="B5" s="251"/>
      <c r="C5" s="252"/>
      <c r="D5" s="253"/>
    </row>
    <row r="6" spans="1:4" ht="21" x14ac:dyDescent="0.35">
      <c r="A6" s="42">
        <v>4</v>
      </c>
      <c r="B6" s="251"/>
      <c r="C6" s="252"/>
      <c r="D6" s="253"/>
    </row>
    <row r="7" spans="1:4" ht="21" x14ac:dyDescent="0.35">
      <c r="A7" s="42">
        <v>5</v>
      </c>
      <c r="B7" s="251"/>
      <c r="C7" s="252"/>
      <c r="D7" s="253"/>
    </row>
    <row r="8" spans="1:4" ht="21" x14ac:dyDescent="0.35">
      <c r="A8" s="42">
        <v>6</v>
      </c>
      <c r="B8" s="251"/>
      <c r="C8" s="252"/>
      <c r="D8" s="253"/>
    </row>
    <row r="9" spans="1:4" ht="21" x14ac:dyDescent="0.35">
      <c r="A9" s="42">
        <v>7</v>
      </c>
      <c r="B9" s="251"/>
      <c r="C9" s="252"/>
      <c r="D9" s="253"/>
    </row>
    <row r="10" spans="1:4" ht="21" x14ac:dyDescent="0.35">
      <c r="A10" s="42">
        <v>8</v>
      </c>
      <c r="B10" s="251"/>
      <c r="C10" s="252"/>
      <c r="D10" s="253"/>
    </row>
    <row r="11" spans="1:4" ht="21" x14ac:dyDescent="0.35">
      <c r="A11" s="42">
        <v>9</v>
      </c>
      <c r="B11" s="251"/>
      <c r="C11" s="252"/>
      <c r="D11" s="253"/>
    </row>
    <row r="12" spans="1:4" ht="21" x14ac:dyDescent="0.35">
      <c r="A12" s="42">
        <v>10</v>
      </c>
      <c r="B12" s="251"/>
      <c r="C12" s="252"/>
      <c r="D12" s="253"/>
    </row>
    <row r="13" spans="1:4" ht="21" x14ac:dyDescent="0.35">
      <c r="A13" s="42">
        <v>11</v>
      </c>
      <c r="B13" s="251"/>
      <c r="C13" s="252"/>
      <c r="D13" s="253"/>
    </row>
    <row r="14" spans="1:4" ht="21" x14ac:dyDescent="0.35">
      <c r="A14" s="42">
        <v>12</v>
      </c>
      <c r="B14" s="251"/>
      <c r="C14" s="252"/>
      <c r="D14" s="253"/>
    </row>
    <row r="15" spans="1:4" ht="21" x14ac:dyDescent="0.35">
      <c r="A15" s="42">
        <v>13</v>
      </c>
      <c r="B15" s="251"/>
      <c r="C15" s="252"/>
      <c r="D15" s="253"/>
    </row>
    <row r="16" spans="1:4" ht="21" x14ac:dyDescent="0.35">
      <c r="A16" s="42">
        <v>14</v>
      </c>
      <c r="B16" s="248"/>
      <c r="C16" s="249"/>
      <c r="D16" s="250"/>
    </row>
    <row r="17" spans="1:4" ht="21" x14ac:dyDescent="0.35">
      <c r="A17" s="42">
        <v>15</v>
      </c>
      <c r="B17" s="257"/>
      <c r="C17" s="258"/>
      <c r="D17" s="259"/>
    </row>
    <row r="18" spans="1:4" ht="21" x14ac:dyDescent="0.35">
      <c r="A18" s="42">
        <v>16</v>
      </c>
      <c r="B18" s="248"/>
      <c r="C18" s="249"/>
      <c r="D18" s="250"/>
    </row>
    <row r="19" spans="1:4" ht="21" x14ac:dyDescent="0.35">
      <c r="A19" s="42">
        <v>17</v>
      </c>
      <c r="B19" s="257"/>
      <c r="C19" s="258"/>
      <c r="D19" s="259"/>
    </row>
    <row r="20" spans="1:4" ht="21" x14ac:dyDescent="0.35">
      <c r="A20" s="42">
        <v>18</v>
      </c>
      <c r="B20" s="251"/>
      <c r="C20" s="252"/>
      <c r="D20" s="253"/>
    </row>
    <row r="21" spans="1:4" ht="21" x14ac:dyDescent="0.35">
      <c r="A21" s="42"/>
      <c r="B21" s="257"/>
      <c r="C21" s="258"/>
      <c r="D21" s="259"/>
    </row>
    <row r="22" spans="1:4" ht="21" x14ac:dyDescent="0.35">
      <c r="A22" s="42"/>
      <c r="B22" s="248"/>
      <c r="C22" s="249"/>
      <c r="D22" s="250"/>
    </row>
    <row r="23" spans="1:4" ht="21" x14ac:dyDescent="0.35">
      <c r="A23" s="42"/>
      <c r="B23" s="248"/>
      <c r="C23" s="249"/>
      <c r="D23" s="250"/>
    </row>
    <row r="24" spans="1:4" ht="21" x14ac:dyDescent="0.35">
      <c r="A24" s="42"/>
      <c r="B24" s="248"/>
      <c r="C24" s="249"/>
      <c r="D24" s="250"/>
    </row>
    <row r="25" spans="1:4" ht="21" x14ac:dyDescent="0.35">
      <c r="A25" s="42"/>
      <c r="B25" s="248"/>
      <c r="C25" s="249"/>
      <c r="D25" s="250"/>
    </row>
    <row r="26" spans="1:4" ht="21" x14ac:dyDescent="0.35">
      <c r="A26" s="42"/>
      <c r="B26" s="248"/>
      <c r="C26" s="249"/>
      <c r="D26" s="250"/>
    </row>
    <row r="27" spans="1:4" ht="21" x14ac:dyDescent="0.35">
      <c r="A27" s="42"/>
      <c r="B27" s="248"/>
      <c r="C27" s="249"/>
      <c r="D27" s="250"/>
    </row>
    <row r="28" spans="1:4" ht="21" x14ac:dyDescent="0.35">
      <c r="A28" s="42"/>
      <c r="B28" s="248"/>
      <c r="C28" s="249"/>
      <c r="D28" s="250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125" style="43" customWidth="1"/>
    <col min="10" max="10" width="8.375" style="43" customWidth="1"/>
  </cols>
  <sheetData>
    <row r="1" spans="1:10" ht="21" customHeight="1" x14ac:dyDescent="0.25">
      <c r="A1" s="260"/>
      <c r="B1" s="260"/>
      <c r="C1" s="260"/>
      <c r="D1" s="260"/>
      <c r="E1" s="260"/>
      <c r="F1" s="260"/>
      <c r="G1" s="260"/>
      <c r="H1" s="260"/>
      <c r="I1" s="39" t="s">
        <v>83</v>
      </c>
      <c r="J1" s="40">
        <v>2</v>
      </c>
    </row>
    <row r="2" spans="1:10" ht="21" customHeight="1" x14ac:dyDescent="0.2">
      <c r="A2" s="264" t="s">
        <v>82</v>
      </c>
      <c r="B2" s="264"/>
      <c r="C2" s="264"/>
      <c r="D2" s="264"/>
      <c r="E2" s="264"/>
      <c r="F2" s="264"/>
      <c r="G2" s="264"/>
      <c r="H2" s="264"/>
      <c r="I2" s="264"/>
      <c r="J2" s="264"/>
    </row>
    <row r="3" spans="1:10" ht="21" x14ac:dyDescent="0.35">
      <c r="A3" s="41" t="s">
        <v>96</v>
      </c>
      <c r="B3" s="261" t="s">
        <v>72</v>
      </c>
      <c r="C3" s="181" t="s">
        <v>95</v>
      </c>
      <c r="D3" s="261" t="s">
        <v>73</v>
      </c>
      <c r="E3" s="265" t="s">
        <v>68</v>
      </c>
      <c r="F3" s="266"/>
      <c r="G3" s="266"/>
      <c r="H3" s="267"/>
      <c r="I3" s="44" t="s">
        <v>75</v>
      </c>
      <c r="J3" s="261" t="s">
        <v>74</v>
      </c>
    </row>
    <row r="4" spans="1:10" ht="21" x14ac:dyDescent="0.35">
      <c r="A4" s="45" t="s">
        <v>97</v>
      </c>
      <c r="B4" s="262"/>
      <c r="C4" s="46" t="s">
        <v>78</v>
      </c>
      <c r="D4" s="262"/>
      <c r="E4" s="268"/>
      <c r="F4" s="269"/>
      <c r="G4" s="269"/>
      <c r="H4" s="270"/>
      <c r="I4" s="46" t="s">
        <v>77</v>
      </c>
      <c r="J4" s="262"/>
    </row>
    <row r="5" spans="1:10" ht="21" x14ac:dyDescent="0.35">
      <c r="A5" s="47" t="s">
        <v>84</v>
      </c>
      <c r="B5" s="263"/>
      <c r="C5" s="48"/>
      <c r="D5" s="263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63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48" t="s">
        <v>63</v>
      </c>
      <c r="B25" s="249"/>
      <c r="C25" s="250"/>
      <c r="D25" s="251">
        <f>SUM(D6:D24)</f>
        <v>0</v>
      </c>
      <c r="E25" s="252"/>
      <c r="F25" s="252"/>
      <c r="G25" s="252"/>
      <c r="H25" s="253"/>
      <c r="I25" s="52"/>
      <c r="J25" s="52"/>
    </row>
    <row r="26" spans="1:10" ht="24.6" customHeight="1" x14ac:dyDescent="0.35">
      <c r="A26" s="248" t="s">
        <v>79</v>
      </c>
      <c r="B26" s="249"/>
      <c r="C26" s="249"/>
      <c r="D26" s="250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48" t="s">
        <v>80</v>
      </c>
      <c r="B27" s="249"/>
      <c r="C27" s="249"/>
      <c r="D27" s="249"/>
      <c r="E27" s="249"/>
      <c r="F27" s="249"/>
      <c r="G27" s="250"/>
      <c r="H27" s="42">
        <f>SUM(F6:F24)</f>
        <v>0</v>
      </c>
      <c r="I27" s="52"/>
      <c r="J27" s="52"/>
    </row>
    <row r="28" spans="1:10" ht="24.6" customHeight="1" x14ac:dyDescent="0.35">
      <c r="A28" s="248" t="s">
        <v>98</v>
      </c>
      <c r="B28" s="249"/>
      <c r="C28" s="249"/>
      <c r="D28" s="249"/>
      <c r="E28" s="249"/>
      <c r="F28" s="249"/>
      <c r="G28" s="250"/>
      <c r="H28" s="42">
        <f>SUM(H6:H24)</f>
        <v>0</v>
      </c>
      <c r="I28" s="52"/>
      <c r="J28" s="52"/>
    </row>
    <row r="29" spans="1:10" ht="21" x14ac:dyDescent="0.35">
      <c r="A29" s="248" t="s">
        <v>81</v>
      </c>
      <c r="B29" s="249"/>
      <c r="C29" s="249"/>
      <c r="D29" s="249"/>
      <c r="E29" s="249"/>
      <c r="F29" s="249"/>
      <c r="G29" s="250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6"/>
  <sheetViews>
    <sheetView workbookViewId="0">
      <selection activeCell="H6" sqref="H6:AA8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281" t="str">
        <f>ปกหน้า!N1</f>
        <v>ปพ.5/ต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 t="s">
        <v>54</v>
      </c>
      <c r="Y1" s="281"/>
      <c r="Z1" s="241">
        <v>3</v>
      </c>
      <c r="AA1" s="241"/>
    </row>
    <row r="2" spans="1:32" ht="21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</row>
    <row r="3" spans="1:32" ht="21" customHeight="1" x14ac:dyDescent="0.55000000000000004">
      <c r="A3" s="287" t="s">
        <v>1</v>
      </c>
      <c r="B3" s="287"/>
      <c r="C3" s="282">
        <f>STUDENT!C4</f>
        <v>0</v>
      </c>
      <c r="D3" s="282"/>
      <c r="E3" s="55" t="s">
        <v>0</v>
      </c>
      <c r="F3" s="282">
        <f>STUDENT!E4</f>
        <v>0</v>
      </c>
      <c r="G3" s="282"/>
      <c r="H3" s="282"/>
      <c r="I3" s="282"/>
      <c r="J3" s="282"/>
      <c r="K3" s="282"/>
      <c r="L3" s="282"/>
      <c r="M3" s="282"/>
      <c r="N3" s="282"/>
      <c r="O3" s="282"/>
      <c r="P3" s="282"/>
      <c r="Q3" s="282"/>
      <c r="R3" s="282"/>
      <c r="S3" s="282"/>
      <c r="T3" s="282"/>
      <c r="U3" s="280" t="s">
        <v>47</v>
      </c>
      <c r="V3" s="280"/>
      <c r="W3" s="280"/>
      <c r="X3" s="286" t="str">
        <f>STUDENT!C2</f>
        <v>1</v>
      </c>
      <c r="Y3" s="286"/>
      <c r="Z3" s="286"/>
      <c r="AA3" s="286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288" t="s">
        <v>7</v>
      </c>
      <c r="B5" s="291" t="s">
        <v>8</v>
      </c>
      <c r="C5" s="59" t="s">
        <v>6</v>
      </c>
      <c r="D5" s="295" t="s">
        <v>48</v>
      </c>
      <c r="E5" s="296"/>
      <c r="F5" s="297"/>
      <c r="G5" s="60" t="s">
        <v>49</v>
      </c>
      <c r="H5" s="283">
        <v>1</v>
      </c>
      <c r="I5" s="283"/>
      <c r="J5" s="283"/>
      <c r="K5" s="283"/>
      <c r="L5" s="283"/>
      <c r="M5" s="283">
        <v>2</v>
      </c>
      <c r="N5" s="283"/>
      <c r="O5" s="283"/>
      <c r="P5" s="283"/>
      <c r="Q5" s="283"/>
      <c r="R5" s="283">
        <v>3</v>
      </c>
      <c r="S5" s="283"/>
      <c r="T5" s="283"/>
      <c r="U5" s="283"/>
      <c r="V5" s="283"/>
      <c r="W5" s="283">
        <v>4</v>
      </c>
      <c r="X5" s="283"/>
      <c r="Y5" s="283"/>
      <c r="Z5" s="283"/>
      <c r="AA5" s="283"/>
      <c r="AB5" s="273" t="s">
        <v>55</v>
      </c>
      <c r="AC5" s="274"/>
      <c r="AD5" s="274"/>
      <c r="AE5" s="274"/>
      <c r="AF5" s="275"/>
    </row>
    <row r="6" spans="1:32" ht="21" customHeight="1" x14ac:dyDescent="0.55000000000000004">
      <c r="A6" s="289"/>
      <c r="B6" s="292"/>
      <c r="C6" s="61" t="s">
        <v>64</v>
      </c>
      <c r="D6" s="298"/>
      <c r="E6" s="298"/>
      <c r="F6" s="299"/>
      <c r="G6" s="62" t="s">
        <v>50</v>
      </c>
      <c r="H6" s="284" t="s">
        <v>259</v>
      </c>
      <c r="I6" s="306"/>
      <c r="J6" s="306"/>
      <c r="K6" s="306"/>
      <c r="L6" s="307"/>
      <c r="M6" s="284" t="s">
        <v>259</v>
      </c>
      <c r="N6" s="306"/>
      <c r="O6" s="306"/>
      <c r="P6" s="306"/>
      <c r="Q6" s="307"/>
      <c r="R6" s="284" t="s">
        <v>260</v>
      </c>
      <c r="S6" s="306"/>
      <c r="T6" s="306"/>
      <c r="U6" s="306"/>
      <c r="V6" s="307"/>
      <c r="W6" s="284" t="s">
        <v>261</v>
      </c>
      <c r="X6" s="306"/>
      <c r="Y6" s="306"/>
      <c r="Z6" s="306"/>
      <c r="AA6" s="307"/>
      <c r="AB6" s="276" t="s">
        <v>56</v>
      </c>
      <c r="AC6" s="278" t="s">
        <v>57</v>
      </c>
      <c r="AD6" s="278" t="s">
        <v>58</v>
      </c>
      <c r="AE6" s="278" t="s">
        <v>154</v>
      </c>
      <c r="AF6" s="5" t="s">
        <v>63</v>
      </c>
    </row>
    <row r="7" spans="1:32" ht="21" customHeight="1" thickBot="1" x14ac:dyDescent="0.6">
      <c r="A7" s="289"/>
      <c r="B7" s="293"/>
      <c r="C7" s="61" t="s">
        <v>65</v>
      </c>
      <c r="D7" s="300"/>
      <c r="E7" s="298"/>
      <c r="F7" s="299"/>
      <c r="G7" s="62" t="s">
        <v>51</v>
      </c>
      <c r="H7" s="196">
        <v>16</v>
      </c>
      <c r="I7" s="196">
        <v>17</v>
      </c>
      <c r="J7" s="196">
        <v>18</v>
      </c>
      <c r="K7" s="196">
        <v>19</v>
      </c>
      <c r="L7" s="196">
        <v>20</v>
      </c>
      <c r="M7" s="196">
        <v>23</v>
      </c>
      <c r="N7" s="196">
        <v>24</v>
      </c>
      <c r="O7" s="196">
        <v>25</v>
      </c>
      <c r="P7" s="196">
        <v>26</v>
      </c>
      <c r="Q7" s="196">
        <v>27</v>
      </c>
      <c r="R7" s="196">
        <v>30</v>
      </c>
      <c r="S7" s="196">
        <v>31</v>
      </c>
      <c r="T7" s="196">
        <v>1</v>
      </c>
      <c r="U7" s="196">
        <v>2</v>
      </c>
      <c r="V7" s="196">
        <v>3</v>
      </c>
      <c r="W7" s="196">
        <v>6</v>
      </c>
      <c r="X7" s="196">
        <v>7</v>
      </c>
      <c r="Y7" s="196">
        <v>8</v>
      </c>
      <c r="Z7" s="196">
        <v>9</v>
      </c>
      <c r="AA7" s="196">
        <v>10</v>
      </c>
      <c r="AB7" s="277"/>
      <c r="AC7" s="279"/>
      <c r="AD7" s="279"/>
      <c r="AE7" s="279"/>
      <c r="AF7" s="10" t="s">
        <v>59</v>
      </c>
    </row>
    <row r="8" spans="1:32" ht="21" customHeight="1" thickBot="1" x14ac:dyDescent="0.6">
      <c r="A8" s="290"/>
      <c r="B8" s="294"/>
      <c r="C8" s="64"/>
      <c r="D8" s="301"/>
      <c r="E8" s="302"/>
      <c r="F8" s="303"/>
      <c r="G8" s="65" t="s">
        <v>52</v>
      </c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9.899999999999999" customHeight="1" x14ac:dyDescent="0.55000000000000004">
      <c r="A9" s="122">
        <f>STUDENT!C11</f>
        <v>2</v>
      </c>
      <c r="B9" s="139">
        <f>STUDENT!D11</f>
        <v>1</v>
      </c>
      <c r="C9" s="122" t="str">
        <f>STUDENT!B11</f>
        <v>08061</v>
      </c>
      <c r="D9" s="158" t="str">
        <f>STUDENT!E11</f>
        <v>ด.ช.</v>
      </c>
      <c r="E9" s="159" t="str">
        <f>STUDENT!F11</f>
        <v>กณวรรธน์</v>
      </c>
      <c r="F9" s="304" t="str">
        <f>STUDENT!G11</f>
        <v>อินทรณรงค์</v>
      </c>
      <c r="G9" s="305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9.899999999999999" customHeight="1" x14ac:dyDescent="0.55000000000000004">
      <c r="A10" s="49">
        <f>STUDENT!C12</f>
        <v>2</v>
      </c>
      <c r="B10" s="141">
        <f>STUDENT!D12</f>
        <v>2</v>
      </c>
      <c r="C10" s="49" t="str">
        <f>STUDENT!B12</f>
        <v>08062</v>
      </c>
      <c r="D10" s="148" t="str">
        <f>STUDENT!E12</f>
        <v>ด.ช.</v>
      </c>
      <c r="E10" s="160" t="str">
        <f>STUDENT!F12</f>
        <v>กิตติพงษ์</v>
      </c>
      <c r="F10" s="271" t="str">
        <f>STUDENT!G12</f>
        <v>รักชาติ</v>
      </c>
      <c r="G10" s="27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2</v>
      </c>
      <c r="B11" s="141">
        <f>STUDENT!D13</f>
        <v>3</v>
      </c>
      <c r="C11" s="149" t="str">
        <f>STUDENT!B13</f>
        <v>08065</v>
      </c>
      <c r="D11" s="148" t="str">
        <f>STUDENT!E13</f>
        <v>ด.ช.</v>
      </c>
      <c r="E11" s="160" t="str">
        <f>STUDENT!F13</f>
        <v>ทนุธรรม</v>
      </c>
      <c r="F11" s="271" t="str">
        <f>STUDENT!G13</f>
        <v>เภรีกุล</v>
      </c>
      <c r="G11" s="27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6" si="1">COUNTIF(H11:AA11,"ข")*1</f>
        <v>0</v>
      </c>
      <c r="AC11" s="4">
        <f t="shared" ref="AC11:AC46" si="2">COUNTIF(H11:AB11,"ล")*1</f>
        <v>0</v>
      </c>
      <c r="AD11" s="4">
        <f t="shared" ref="AD11:AD46" si="3">COUNTIF(H11:AC11,"ป")*1</f>
        <v>0</v>
      </c>
      <c r="AE11" s="4">
        <f t="shared" ref="AE11:AE46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2</v>
      </c>
      <c r="B12" s="141">
        <f>STUDENT!D14</f>
        <v>4</v>
      </c>
      <c r="C12" s="49" t="str">
        <f>STUDENT!B14</f>
        <v>08067</v>
      </c>
      <c r="D12" s="148" t="str">
        <f>STUDENT!E14</f>
        <v>ด.ช.</v>
      </c>
      <c r="E12" s="160" t="str">
        <f>STUDENT!F14</f>
        <v>ธเนศพล</v>
      </c>
      <c r="F12" s="271" t="str">
        <f>STUDENT!G14</f>
        <v>จันทร์ประทุม</v>
      </c>
      <c r="G12" s="27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2</v>
      </c>
      <c r="B13" s="141">
        <f>STUDENT!D15</f>
        <v>5</v>
      </c>
      <c r="C13" s="149" t="str">
        <f>STUDENT!B15</f>
        <v>08068</v>
      </c>
      <c r="D13" s="148" t="str">
        <f>STUDENT!E15</f>
        <v>ด.ช.</v>
      </c>
      <c r="E13" s="160" t="str">
        <f>STUDENT!F15</f>
        <v>ธีรภัทร</v>
      </c>
      <c r="F13" s="271" t="str">
        <f>STUDENT!G15</f>
        <v>ทองสินธุ์</v>
      </c>
      <c r="G13" s="27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2</v>
      </c>
      <c r="B14" s="141">
        <f>STUDENT!D16</f>
        <v>6</v>
      </c>
      <c r="C14" s="49" t="str">
        <f>STUDENT!B16</f>
        <v>08069</v>
      </c>
      <c r="D14" s="148" t="str">
        <f>STUDENT!E16</f>
        <v>ด.ช.</v>
      </c>
      <c r="E14" s="160" t="str">
        <f>STUDENT!F16</f>
        <v>นรภัทร</v>
      </c>
      <c r="F14" s="271" t="str">
        <f>STUDENT!G16</f>
        <v>ใสผุด</v>
      </c>
      <c r="G14" s="27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2</v>
      </c>
      <c r="B15" s="141">
        <f>STUDENT!D17</f>
        <v>7</v>
      </c>
      <c r="C15" s="149" t="str">
        <f>STUDENT!B17</f>
        <v>08070</v>
      </c>
      <c r="D15" s="148" t="str">
        <f>STUDENT!E17</f>
        <v>ด.ช.</v>
      </c>
      <c r="E15" s="160" t="str">
        <f>STUDENT!F17</f>
        <v>นันทวัฒน์</v>
      </c>
      <c r="F15" s="271" t="str">
        <f>STUDENT!G17</f>
        <v>จอมประชา</v>
      </c>
      <c r="G15" s="27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2</v>
      </c>
      <c r="B16" s="141">
        <f>STUDENT!D18</f>
        <v>8</v>
      </c>
      <c r="C16" s="49" t="str">
        <f>STUDENT!B18</f>
        <v>08071</v>
      </c>
      <c r="D16" s="148" t="str">
        <f>STUDENT!E18</f>
        <v>ด.ช.</v>
      </c>
      <c r="E16" s="160" t="str">
        <f>STUDENT!F18</f>
        <v>ปวรุตม์</v>
      </c>
      <c r="F16" s="271" t="str">
        <f>STUDENT!G18</f>
        <v>บัวทอง</v>
      </c>
      <c r="G16" s="27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2</v>
      </c>
      <c r="B17" s="141">
        <f>STUDENT!D19</f>
        <v>9</v>
      </c>
      <c r="C17" s="149" t="str">
        <f>STUDENT!B19</f>
        <v>08072</v>
      </c>
      <c r="D17" s="148" t="str">
        <f>STUDENT!E19</f>
        <v>ด.ช.</v>
      </c>
      <c r="E17" s="160" t="str">
        <f>STUDENT!F19</f>
        <v>พนธกร</v>
      </c>
      <c r="F17" s="271" t="str">
        <f>STUDENT!G19</f>
        <v>มีแก้ว</v>
      </c>
      <c r="G17" s="27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2</v>
      </c>
      <c r="B18" s="141">
        <f>STUDENT!D20</f>
        <v>10</v>
      </c>
      <c r="C18" s="49" t="str">
        <f>STUDENT!B20</f>
        <v>08073</v>
      </c>
      <c r="D18" s="148" t="str">
        <f>STUDENT!E20</f>
        <v>ด.ช.</v>
      </c>
      <c r="E18" s="160" t="str">
        <f>STUDENT!F20</f>
        <v>ภานุวัฒน์</v>
      </c>
      <c r="F18" s="271" t="str">
        <f>STUDENT!G20</f>
        <v>หล้าชน</v>
      </c>
      <c r="G18" s="27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2</v>
      </c>
      <c r="B19" s="141">
        <f>STUDENT!D21</f>
        <v>11</v>
      </c>
      <c r="C19" s="149" t="str">
        <f>STUDENT!B21</f>
        <v>08074</v>
      </c>
      <c r="D19" s="148" t="str">
        <f>STUDENT!E21</f>
        <v>ด.ช.</v>
      </c>
      <c r="E19" s="160" t="str">
        <f>STUDENT!F21</f>
        <v>ภานุวิชญ์</v>
      </c>
      <c r="F19" s="271" t="str">
        <f>STUDENT!G21</f>
        <v>เกลี้ยงชู</v>
      </c>
      <c r="G19" s="27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2</v>
      </c>
      <c r="B20" s="141">
        <f>STUDENT!D22</f>
        <v>12</v>
      </c>
      <c r="C20" s="49" t="str">
        <f>STUDENT!B22</f>
        <v>08075</v>
      </c>
      <c r="D20" s="148" t="str">
        <f>STUDENT!E22</f>
        <v>ด.ช.</v>
      </c>
      <c r="E20" s="160" t="str">
        <f>STUDENT!F22</f>
        <v>ภานุสรณ์</v>
      </c>
      <c r="F20" s="271" t="str">
        <f>STUDENT!G22</f>
        <v>เจริญศิลป์</v>
      </c>
      <c r="G20" s="27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2</v>
      </c>
      <c r="B21" s="141">
        <f>STUDENT!D23</f>
        <v>13</v>
      </c>
      <c r="C21" s="49" t="str">
        <f>STUDENT!B23</f>
        <v>08076</v>
      </c>
      <c r="D21" s="148" t="str">
        <f>STUDENT!E23</f>
        <v>ด.ช.</v>
      </c>
      <c r="E21" s="160" t="str">
        <f>STUDENT!F23</f>
        <v>วชิรพล</v>
      </c>
      <c r="F21" s="271" t="str">
        <f>STUDENT!G23</f>
        <v>กิจนพศรี</v>
      </c>
      <c r="G21" s="27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2</v>
      </c>
      <c r="B22" s="141">
        <f>STUDENT!D24</f>
        <v>14</v>
      </c>
      <c r="C22" s="149" t="str">
        <f>STUDENT!B24</f>
        <v>08077</v>
      </c>
      <c r="D22" s="148" t="str">
        <f>STUDENT!E24</f>
        <v>ด.ช.</v>
      </c>
      <c r="E22" s="160" t="str">
        <f>STUDENT!F24</f>
        <v>วีรภัทร</v>
      </c>
      <c r="F22" s="271" t="str">
        <f>STUDENT!G24</f>
        <v>หนูเอียด</v>
      </c>
      <c r="G22" s="27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2</v>
      </c>
      <c r="B23" s="141">
        <f>STUDENT!D25</f>
        <v>15</v>
      </c>
      <c r="C23" s="49" t="str">
        <f>STUDENT!B25</f>
        <v>08078</v>
      </c>
      <c r="D23" s="148" t="str">
        <f>STUDENT!E25</f>
        <v>ด.ช.</v>
      </c>
      <c r="E23" s="160" t="str">
        <f>STUDENT!F25</f>
        <v>สัญญา</v>
      </c>
      <c r="F23" s="271" t="str">
        <f>STUDENT!G25</f>
        <v>ก้งวัตร</v>
      </c>
      <c r="G23" s="27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2</v>
      </c>
      <c r="B24" s="141">
        <f>STUDENT!D26</f>
        <v>16</v>
      </c>
      <c r="C24" s="149" t="str">
        <f>STUDENT!B26</f>
        <v>08079</v>
      </c>
      <c r="D24" s="148" t="str">
        <f>STUDENT!E26</f>
        <v>ด.ช.</v>
      </c>
      <c r="E24" s="160" t="str">
        <f>STUDENT!F26</f>
        <v>สิทธิชัย</v>
      </c>
      <c r="F24" s="271" t="str">
        <f>STUDENT!G26</f>
        <v>บัวผัน</v>
      </c>
      <c r="G24" s="27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2</v>
      </c>
      <c r="B25" s="141">
        <f>STUDENT!D27</f>
        <v>17</v>
      </c>
      <c r="C25" s="49" t="str">
        <f>STUDENT!B27</f>
        <v>08080</v>
      </c>
      <c r="D25" s="148" t="str">
        <f>STUDENT!E27</f>
        <v>ด.ช.</v>
      </c>
      <c r="E25" s="160" t="str">
        <f>STUDENT!F27</f>
        <v>เสฏฐวุฒิ</v>
      </c>
      <c r="F25" s="271" t="str">
        <f>STUDENT!G27</f>
        <v>รอดหน่วย</v>
      </c>
      <c r="G25" s="27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2</v>
      </c>
      <c r="B26" s="141">
        <f>STUDENT!D28</f>
        <v>18</v>
      </c>
      <c r="C26" s="149" t="str">
        <f>STUDENT!B28</f>
        <v>08081</v>
      </c>
      <c r="D26" s="148" t="str">
        <f>STUDENT!E28</f>
        <v>ด.ช.</v>
      </c>
      <c r="E26" s="160" t="str">
        <f>STUDENT!F28</f>
        <v>อภิรักษ์</v>
      </c>
      <c r="F26" s="271" t="str">
        <f>STUDENT!G28</f>
        <v>ศรีทันเดช</v>
      </c>
      <c r="G26" s="27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2</v>
      </c>
      <c r="B27" s="141">
        <f>STUDENT!D29</f>
        <v>19</v>
      </c>
      <c r="C27" s="49" t="str">
        <f>STUDENT!B29</f>
        <v>08152</v>
      </c>
      <c r="D27" s="148" t="str">
        <f>STUDENT!E29</f>
        <v>ด.ช.</v>
      </c>
      <c r="E27" s="160" t="str">
        <f>STUDENT!F29</f>
        <v>ธนกฤต</v>
      </c>
      <c r="F27" s="271" t="str">
        <f>STUDENT!G29</f>
        <v>ฤทธิ์พรัด</v>
      </c>
      <c r="G27" s="27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2</v>
      </c>
      <c r="B28" s="141">
        <f>STUDENT!D30</f>
        <v>20</v>
      </c>
      <c r="C28" s="149" t="str">
        <f>STUDENT!B30</f>
        <v>08082</v>
      </c>
      <c r="D28" s="148" t="str">
        <f>STUDENT!E30</f>
        <v>ด.ญ.</v>
      </c>
      <c r="E28" s="160" t="str">
        <f>STUDENT!F30</f>
        <v>กนกมณี</v>
      </c>
      <c r="F28" s="271" t="str">
        <f>STUDENT!G30</f>
        <v>ยะแหม</v>
      </c>
      <c r="G28" s="27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2</v>
      </c>
      <c r="B29" s="141">
        <f>STUDENT!D31</f>
        <v>21</v>
      </c>
      <c r="C29" s="149" t="str">
        <f>STUDENT!B31</f>
        <v>08084</v>
      </c>
      <c r="D29" s="148" t="str">
        <f>STUDENT!E31</f>
        <v>ด.ญ.</v>
      </c>
      <c r="E29" s="160" t="str">
        <f>STUDENT!F31</f>
        <v>จุฑามาศ</v>
      </c>
      <c r="F29" s="271" t="str">
        <f>STUDENT!G31</f>
        <v>ประพันธ์</v>
      </c>
      <c r="G29" s="27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2</v>
      </c>
      <c r="B30" s="141">
        <f>STUDENT!D32</f>
        <v>22</v>
      </c>
      <c r="C30" s="186" t="str">
        <f>STUDENT!B32</f>
        <v>08085</v>
      </c>
      <c r="D30" s="184" t="str">
        <f>STUDENT!E32</f>
        <v>ด.ญ.</v>
      </c>
      <c r="E30" s="187" t="str">
        <f>STUDENT!F32</f>
        <v>ชัชฎาภรณ์</v>
      </c>
      <c r="F30" s="271" t="str">
        <f>STUDENT!G32</f>
        <v>วัฒนศรี</v>
      </c>
      <c r="G30" s="27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2</v>
      </c>
      <c r="B31" s="141">
        <f>STUDENT!D33</f>
        <v>23</v>
      </c>
      <c r="C31" s="186" t="str">
        <f>STUDENT!B33</f>
        <v>08087</v>
      </c>
      <c r="D31" s="184" t="str">
        <f>STUDENT!E33</f>
        <v>ด.ญ.</v>
      </c>
      <c r="E31" s="187" t="str">
        <f>STUDENT!F33</f>
        <v>นริศรา</v>
      </c>
      <c r="F31" s="271" t="str">
        <f>STUDENT!G33</f>
        <v>ชูศรี</v>
      </c>
      <c r="G31" s="27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2</v>
      </c>
      <c r="B32" s="141">
        <f>STUDENT!D34</f>
        <v>24</v>
      </c>
      <c r="C32" s="186" t="str">
        <f>STUDENT!B34</f>
        <v>08088</v>
      </c>
      <c r="D32" s="184" t="str">
        <f>STUDENT!E34</f>
        <v>ด.ญ.</v>
      </c>
      <c r="E32" s="187" t="str">
        <f>STUDENT!F34</f>
        <v>ปิยะวรรณ</v>
      </c>
      <c r="F32" s="271" t="str">
        <f>STUDENT!G34</f>
        <v>ทองส่ง</v>
      </c>
      <c r="G32" s="27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9.899999999999999" customHeight="1" x14ac:dyDescent="0.55000000000000004">
      <c r="A33" s="49">
        <f>STUDENT!C35</f>
        <v>2</v>
      </c>
      <c r="B33" s="141">
        <f>STUDENT!D35</f>
        <v>25</v>
      </c>
      <c r="C33" s="186" t="str">
        <f>STUDENT!B35</f>
        <v>08090</v>
      </c>
      <c r="D33" s="184" t="str">
        <f>STUDENT!E35</f>
        <v>ด.ญ.</v>
      </c>
      <c r="E33" s="187" t="str">
        <f>STUDENT!F35</f>
        <v>พิมพกานต์</v>
      </c>
      <c r="F33" s="271" t="str">
        <f>STUDENT!G35</f>
        <v>มีเถื่อน</v>
      </c>
      <c r="G33" s="27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9.899999999999999" customHeight="1" x14ac:dyDescent="0.55000000000000004">
      <c r="A34" s="49">
        <f>STUDENT!C36</f>
        <v>2</v>
      </c>
      <c r="B34" s="141">
        <f>STUDENT!D36</f>
        <v>26</v>
      </c>
      <c r="C34" s="186" t="str">
        <f>STUDENT!B36</f>
        <v>08091</v>
      </c>
      <c r="D34" s="184" t="str">
        <f>STUDENT!E36</f>
        <v>ด.ญ.</v>
      </c>
      <c r="E34" s="187" t="str">
        <f>STUDENT!F36</f>
        <v>ภัทรวดี</v>
      </c>
      <c r="F34" s="271" t="str">
        <f>STUDENT!G36</f>
        <v>มาศช่วย</v>
      </c>
      <c r="G34" s="27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6" si="5">SUM(H34:AA34)</f>
        <v>0</v>
      </c>
    </row>
    <row r="35" spans="1:32" ht="19.899999999999999" customHeight="1" x14ac:dyDescent="0.55000000000000004">
      <c r="A35" s="49">
        <f>STUDENT!C37</f>
        <v>2</v>
      </c>
      <c r="B35" s="141">
        <f>STUDENT!D37</f>
        <v>27</v>
      </c>
      <c r="C35" s="186" t="str">
        <f>STUDENT!B37</f>
        <v>08092</v>
      </c>
      <c r="D35" s="184" t="str">
        <f>STUDENT!E37</f>
        <v>ด.ญ.</v>
      </c>
      <c r="E35" s="187" t="str">
        <f>STUDENT!F37</f>
        <v>รัตนา</v>
      </c>
      <c r="F35" s="271" t="str">
        <f>STUDENT!G37</f>
        <v>พาชีรักษ์</v>
      </c>
      <c r="G35" s="27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>
        <f>STUDENT!C38</f>
        <v>2</v>
      </c>
      <c r="B36" s="141">
        <f>STUDENT!D38</f>
        <v>28</v>
      </c>
      <c r="C36" s="186" t="str">
        <f>STUDENT!B38</f>
        <v>08093</v>
      </c>
      <c r="D36" s="184" t="str">
        <f>STUDENT!E38</f>
        <v>ด.ญ.</v>
      </c>
      <c r="E36" s="187" t="str">
        <f>STUDENT!F38</f>
        <v>วิลาศิณี</v>
      </c>
      <c r="F36" s="271" t="str">
        <f>STUDENT!G38</f>
        <v>แขกไทย</v>
      </c>
      <c r="G36" s="27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9.899999999999999" customHeight="1" x14ac:dyDescent="0.55000000000000004">
      <c r="A37" s="49">
        <f>STUDENT!C39</f>
        <v>2</v>
      </c>
      <c r="B37" s="141">
        <f>STUDENT!D39</f>
        <v>29</v>
      </c>
      <c r="C37" s="186" t="str">
        <f>STUDENT!B39</f>
        <v>08094</v>
      </c>
      <c r="D37" s="184" t="str">
        <f>STUDENT!E39</f>
        <v>ด.ญ.</v>
      </c>
      <c r="E37" s="187" t="str">
        <f>STUDENT!F39</f>
        <v>สุนิษา</v>
      </c>
      <c r="F37" s="271" t="str">
        <f>STUDENT!G39</f>
        <v>บุญเฟื่อง</v>
      </c>
      <c r="G37" s="27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9.899999999999999" customHeight="1" x14ac:dyDescent="0.55000000000000004">
      <c r="A38" s="49">
        <f>STUDENT!C40</f>
        <v>2</v>
      </c>
      <c r="B38" s="141">
        <f>STUDENT!D40</f>
        <v>30</v>
      </c>
      <c r="C38" s="186" t="str">
        <f>STUDENT!B40</f>
        <v>08095</v>
      </c>
      <c r="D38" s="184" t="str">
        <f>STUDENT!E40</f>
        <v>ด.ญ.</v>
      </c>
      <c r="E38" s="187" t="str">
        <f>STUDENT!F40</f>
        <v>อริสา</v>
      </c>
      <c r="F38" s="271" t="str">
        <f>STUDENT!G40</f>
        <v>อินทร์ทอง</v>
      </c>
      <c r="G38" s="27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21" customHeight="1" x14ac:dyDescent="0.55000000000000004">
      <c r="A39" s="49" t="str">
        <f>STUDENT!C41</f>
        <v xml:space="preserve"> </v>
      </c>
      <c r="B39" s="141" t="str">
        <f>STUDENT!D41</f>
        <v xml:space="preserve"> </v>
      </c>
      <c r="C39" s="191" t="str">
        <f>STUDENT!B41</f>
        <v xml:space="preserve"> </v>
      </c>
      <c r="D39" s="189" t="str">
        <f>STUDENT!E41</f>
        <v xml:space="preserve"> </v>
      </c>
      <c r="E39" s="192" t="str">
        <f>STUDENT!F41</f>
        <v xml:space="preserve"> </v>
      </c>
      <c r="F39" s="271" t="str">
        <f>STUDENT!G41</f>
        <v xml:space="preserve"> </v>
      </c>
      <c r="G39" s="27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21" customHeight="1" x14ac:dyDescent="0.55000000000000004">
      <c r="A40" s="49" t="str">
        <f>STUDENT!C42</f>
        <v xml:space="preserve"> </v>
      </c>
      <c r="B40" s="141" t="str">
        <f>STUDENT!D42</f>
        <v xml:space="preserve"> </v>
      </c>
      <c r="C40" s="191" t="str">
        <f>STUDENT!B42</f>
        <v xml:space="preserve"> </v>
      </c>
      <c r="D40" s="189" t="str">
        <f>STUDENT!E42</f>
        <v xml:space="preserve"> </v>
      </c>
      <c r="E40" s="192" t="str">
        <f>STUDENT!F42</f>
        <v xml:space="preserve"> </v>
      </c>
      <c r="F40" s="271" t="str">
        <f>STUDENT!G42</f>
        <v xml:space="preserve"> </v>
      </c>
      <c r="G40" s="27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x14ac:dyDescent="0.55000000000000004">
      <c r="A41" s="49" t="str">
        <f>STUDENT!C43</f>
        <v xml:space="preserve"> </v>
      </c>
      <c r="B41" s="141" t="str">
        <f>STUDENT!D43</f>
        <v xml:space="preserve"> </v>
      </c>
      <c r="C41" s="191" t="str">
        <f>STUDENT!B43</f>
        <v xml:space="preserve"> </v>
      </c>
      <c r="D41" s="189" t="str">
        <f>STUDENT!E44</f>
        <v xml:space="preserve"> </v>
      </c>
      <c r="E41" s="192" t="str">
        <f>STUDENT!F43</f>
        <v xml:space="preserve"> </v>
      </c>
      <c r="F41" s="271" t="str">
        <f>STUDENT!G43</f>
        <v xml:space="preserve"> </v>
      </c>
      <c r="G41" s="272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 t="str">
        <f>STUDENT!C44</f>
        <v xml:space="preserve"> </v>
      </c>
      <c r="B42" s="141" t="str">
        <f>STUDENT!D44</f>
        <v xml:space="preserve"> </v>
      </c>
      <c r="C42" s="191" t="str">
        <f>STUDENT!B44</f>
        <v xml:space="preserve"> </v>
      </c>
      <c r="D42" s="225" t="str">
        <f>STUDENT!E45</f>
        <v xml:space="preserve"> </v>
      </c>
      <c r="E42" s="192" t="str">
        <f>STUDENT!F44</f>
        <v xml:space="preserve"> </v>
      </c>
      <c r="F42" s="271" t="str">
        <f>STUDENT!G44</f>
        <v xml:space="preserve"> </v>
      </c>
      <c r="G42" s="272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 t="str">
        <f>STUDENT!C45</f>
        <v xml:space="preserve"> </v>
      </c>
      <c r="B43" s="141" t="str">
        <f>STUDENT!D45</f>
        <v xml:space="preserve"> </v>
      </c>
      <c r="C43" s="191" t="str">
        <f>STUDENT!B45</f>
        <v xml:space="preserve"> </v>
      </c>
      <c r="D43" s="189" t="str">
        <f>STUDENT!E45</f>
        <v xml:space="preserve"> </v>
      </c>
      <c r="E43" s="192" t="str">
        <f>STUDENT!F45</f>
        <v xml:space="preserve"> </v>
      </c>
      <c r="F43" s="271" t="str">
        <f>STUDENT!G45</f>
        <v xml:space="preserve"> </v>
      </c>
      <c r="G43" s="272"/>
      <c r="H43" s="51"/>
      <c r="I43" s="51"/>
      <c r="J43" s="51"/>
      <c r="K43" s="51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 t="str">
        <f>STUDENT!C46</f>
        <v xml:space="preserve"> </v>
      </c>
      <c r="B44" s="141" t="str">
        <f>STUDENT!D46</f>
        <v xml:space="preserve"> </v>
      </c>
      <c r="C44" s="191" t="str">
        <f>STUDENT!B46</f>
        <v xml:space="preserve"> </v>
      </c>
      <c r="D44" s="189" t="str">
        <f>STUDENT!E46</f>
        <v xml:space="preserve"> </v>
      </c>
      <c r="E44" s="192" t="str">
        <f>STUDENT!F46</f>
        <v xml:space="preserve"> </v>
      </c>
      <c r="F44" s="271" t="str">
        <f>STUDENT!G46</f>
        <v xml:space="preserve"> </v>
      </c>
      <c r="G44" s="272"/>
      <c r="H44" s="51"/>
      <c r="I44" s="51"/>
      <c r="J44" s="51"/>
      <c r="K44" s="51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x14ac:dyDescent="0.55000000000000004">
      <c r="A45" s="49"/>
      <c r="B45" s="141"/>
      <c r="C45" s="191"/>
      <c r="D45" s="189"/>
      <c r="E45" s="192"/>
      <c r="F45" s="271"/>
      <c r="G45" s="272"/>
      <c r="H45" s="51"/>
      <c r="I45" s="51"/>
      <c r="J45" s="51"/>
      <c r="K45" s="51"/>
      <c r="L45" s="42"/>
      <c r="M45" s="51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51"/>
      <c r="Y45" s="42"/>
      <c r="Z45" s="42"/>
      <c r="AA45" s="42"/>
      <c r="AB45" s="1">
        <f t="shared" si="1"/>
        <v>0</v>
      </c>
      <c r="AC45" s="1">
        <f t="shared" si="2"/>
        <v>0</v>
      </c>
      <c r="AD45" s="1">
        <f t="shared" si="3"/>
        <v>0</v>
      </c>
      <c r="AE45" s="1">
        <f t="shared" si="4"/>
        <v>0</v>
      </c>
      <c r="AF45" s="1">
        <f t="shared" si="5"/>
        <v>0</v>
      </c>
    </row>
    <row r="46" spans="1:32" x14ac:dyDescent="0.55000000000000004">
      <c r="A46" s="49"/>
      <c r="B46" s="141"/>
      <c r="C46" s="191"/>
      <c r="D46" s="189"/>
      <c r="E46" s="192"/>
      <c r="F46" s="271"/>
      <c r="G46" s="272"/>
      <c r="H46" s="51"/>
      <c r="I46" s="51"/>
      <c r="J46" s="51"/>
      <c r="K46" s="51"/>
      <c r="L46" s="42"/>
      <c r="M46" s="51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51"/>
      <c r="Y46" s="42"/>
      <c r="Z46" s="42"/>
      <c r="AA46" s="42"/>
      <c r="AB46" s="1">
        <f t="shared" si="1"/>
        <v>0</v>
      </c>
      <c r="AC46" s="1">
        <f t="shared" si="2"/>
        <v>0</v>
      </c>
      <c r="AD46" s="1">
        <f t="shared" si="3"/>
        <v>0</v>
      </c>
      <c r="AE46" s="1">
        <f t="shared" si="4"/>
        <v>0</v>
      </c>
      <c r="AF46" s="1">
        <f t="shared" si="5"/>
        <v>0</v>
      </c>
    </row>
  </sheetData>
  <protectedRanges>
    <protectedRange sqref="AB8:AF8" name="ช่วง1_1_1"/>
    <protectedRange sqref="Y8:AA8 H8:W8" name="ช่วง1_1"/>
  </protectedRanges>
  <mergeCells count="63">
    <mergeCell ref="F45:G45"/>
    <mergeCell ref="F46:G46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4</v>
      </c>
      <c r="AF1" s="241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2">
        <f>Time1!C3</f>
        <v>0</v>
      </c>
      <c r="D3" s="282"/>
      <c r="E3" s="282"/>
      <c r="F3" s="282"/>
      <c r="G3" s="282"/>
      <c r="H3" s="286" t="s">
        <v>0</v>
      </c>
      <c r="I3" s="286"/>
      <c r="J3" s="286"/>
      <c r="K3" s="286"/>
      <c r="L3" s="286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6" t="s">
        <v>47</v>
      </c>
      <c r="AC3" s="286"/>
      <c r="AD3" s="286" t="str">
        <f>Time1!X3</f>
        <v>1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83">
        <v>5</v>
      </c>
      <c r="D5" s="283"/>
      <c r="E5" s="283"/>
      <c r="F5" s="283"/>
      <c r="G5" s="283"/>
      <c r="H5" s="283">
        <v>6</v>
      </c>
      <c r="I5" s="283"/>
      <c r="J5" s="283"/>
      <c r="K5" s="283"/>
      <c r="L5" s="283"/>
      <c r="M5" s="283">
        <v>7</v>
      </c>
      <c r="N5" s="283"/>
      <c r="O5" s="283"/>
      <c r="P5" s="283"/>
      <c r="Q5" s="283"/>
      <c r="R5" s="283">
        <v>8</v>
      </c>
      <c r="S5" s="283"/>
      <c r="T5" s="283"/>
      <c r="U5" s="283"/>
      <c r="V5" s="283"/>
      <c r="W5" s="283">
        <v>9</v>
      </c>
      <c r="X5" s="283"/>
      <c r="Y5" s="283"/>
      <c r="Z5" s="283"/>
      <c r="AA5" s="283"/>
      <c r="AB5" s="283">
        <v>10</v>
      </c>
      <c r="AC5" s="283"/>
      <c r="AD5" s="283"/>
      <c r="AE5" s="283"/>
      <c r="AF5" s="283"/>
      <c r="AG5" s="273" t="s">
        <v>55</v>
      </c>
      <c r="AH5" s="274"/>
      <c r="AI5" s="274"/>
      <c r="AJ5" s="274"/>
      <c r="AK5" s="275"/>
    </row>
    <row r="6" spans="1:37" ht="21" customHeight="1" x14ac:dyDescent="0.55000000000000004">
      <c r="A6" s="293"/>
      <c r="B6" s="62" t="s">
        <v>50</v>
      </c>
      <c r="C6" s="284" t="s">
        <v>261</v>
      </c>
      <c r="D6" s="306"/>
      <c r="E6" s="306"/>
      <c r="F6" s="306"/>
      <c r="G6" s="307"/>
      <c r="H6" s="284" t="s">
        <v>261</v>
      </c>
      <c r="I6" s="306"/>
      <c r="J6" s="306"/>
      <c r="K6" s="306"/>
      <c r="L6" s="307"/>
      <c r="M6" s="284" t="s">
        <v>262</v>
      </c>
      <c r="N6" s="306"/>
      <c r="O6" s="306"/>
      <c r="P6" s="306"/>
      <c r="Q6" s="307"/>
      <c r="R6" s="284" t="s">
        <v>263</v>
      </c>
      <c r="S6" s="306"/>
      <c r="T6" s="306"/>
      <c r="U6" s="306"/>
      <c r="V6" s="307"/>
      <c r="W6" s="284" t="s">
        <v>263</v>
      </c>
      <c r="X6" s="306"/>
      <c r="Y6" s="306"/>
      <c r="Z6" s="306"/>
      <c r="AA6" s="307"/>
      <c r="AB6" s="284" t="s">
        <v>263</v>
      </c>
      <c r="AC6" s="306"/>
      <c r="AD6" s="306"/>
      <c r="AE6" s="306"/>
      <c r="AF6" s="307"/>
      <c r="AG6" s="276" t="s">
        <v>56</v>
      </c>
      <c r="AH6" s="278" t="s">
        <v>57</v>
      </c>
      <c r="AI6" s="278" t="s">
        <v>58</v>
      </c>
      <c r="AJ6" s="278" t="s">
        <v>154</v>
      </c>
      <c r="AK6" s="5" t="s">
        <v>63</v>
      </c>
    </row>
    <row r="7" spans="1:37" ht="21" customHeight="1" x14ac:dyDescent="0.55000000000000004">
      <c r="A7" s="293"/>
      <c r="B7" s="62" t="s">
        <v>51</v>
      </c>
      <c r="C7" s="196">
        <v>13</v>
      </c>
      <c r="D7" s="196">
        <v>14</v>
      </c>
      <c r="E7" s="196">
        <v>15</v>
      </c>
      <c r="F7" s="196">
        <v>16</v>
      </c>
      <c r="G7" s="196">
        <v>17</v>
      </c>
      <c r="H7" s="196">
        <v>20</v>
      </c>
      <c r="I7" s="196">
        <v>21</v>
      </c>
      <c r="J7" s="196">
        <v>22</v>
      </c>
      <c r="K7" s="196">
        <v>23</v>
      </c>
      <c r="L7" s="196">
        <v>24</v>
      </c>
      <c r="M7" s="196">
        <v>27</v>
      </c>
      <c r="N7" s="196">
        <v>28</v>
      </c>
      <c r="O7" s="196">
        <v>29</v>
      </c>
      <c r="P7" s="196">
        <v>30</v>
      </c>
      <c r="Q7" s="196">
        <v>1</v>
      </c>
      <c r="R7" s="196">
        <v>4</v>
      </c>
      <c r="S7" s="196">
        <v>5</v>
      </c>
      <c r="T7" s="196">
        <v>6</v>
      </c>
      <c r="U7" s="196">
        <v>7</v>
      </c>
      <c r="V7" s="196">
        <v>8</v>
      </c>
      <c r="W7" s="196">
        <v>11</v>
      </c>
      <c r="X7" s="196">
        <v>12</v>
      </c>
      <c r="Y7" s="196">
        <v>13</v>
      </c>
      <c r="Z7" s="196">
        <v>14</v>
      </c>
      <c r="AA7" s="196">
        <v>15</v>
      </c>
      <c r="AB7" s="196">
        <v>18</v>
      </c>
      <c r="AC7" s="196">
        <v>19</v>
      </c>
      <c r="AD7" s="196">
        <v>20</v>
      </c>
      <c r="AE7" s="196">
        <v>21</v>
      </c>
      <c r="AF7" s="196">
        <v>22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4"/>
      <c r="B8" s="65" t="s">
        <v>52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5"/>
      <c r="AD8" s="205"/>
      <c r="AE8" s="205"/>
      <c r="AF8" s="20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6" si="1">COUNTIF(C10:AF10,"ข")*1</f>
        <v>0</v>
      </c>
      <c r="AH10" s="4">
        <f t="shared" ref="AH10:AH46" si="2">COUNTIF(C10:AG10,"ล")*1</f>
        <v>0</v>
      </c>
      <c r="AI10" s="4">
        <f t="shared" ref="AI10:AI46" si="3">COUNTIF(C10:AH10,"ป")*1</f>
        <v>0</v>
      </c>
      <c r="AJ10" s="4">
        <f t="shared" ref="AJ10:AJ46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ทนุธรรม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ธเนศพล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ธีรภัทร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นรภัทร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นันทวัฒน์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ปวรุตม์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พนธกร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ภานุวิชญ์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ภานุสรณ์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วชิรพล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วีรภัทร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สัญญา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เสฏฐวุฒิ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ธนกฤต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กนกมณี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จุฑามาศ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ชัชฎาภรณ์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นริศรา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ปิยะวรรณ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พิมพกานต์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ภัทรวดี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6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รัตนา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>
        <f>Time1!B36</f>
        <v>28</v>
      </c>
      <c r="B36" s="162" t="str">
        <f>Time1!E36</f>
        <v>วิลาศิณี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42"/>
      <c r="AD36" s="42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>
        <f>Time1!B37</f>
        <v>29</v>
      </c>
      <c r="B37" s="162" t="str">
        <f>Time1!E37</f>
        <v>สุนิษา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42"/>
      <c r="AD37" s="42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>
        <f>Time1!B38</f>
        <v>30</v>
      </c>
      <c r="B38" s="162" t="str">
        <f>Time1!E38</f>
        <v>อริสา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51"/>
      <c r="Q43" s="42"/>
      <c r="R43" s="42"/>
      <c r="S43" s="42"/>
      <c r="T43" s="42"/>
      <c r="U43" s="42"/>
      <c r="V43" s="42"/>
      <c r="W43" s="42"/>
      <c r="X43" s="42"/>
      <c r="Y43" s="42"/>
      <c r="Z43" s="51"/>
      <c r="AA43" s="42"/>
      <c r="AB43" s="42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51"/>
      <c r="Q44" s="42"/>
      <c r="R44" s="42"/>
      <c r="S44" s="42"/>
      <c r="T44" s="42"/>
      <c r="U44" s="42"/>
      <c r="V44" s="42"/>
      <c r="W44" s="42"/>
      <c r="X44" s="42"/>
      <c r="Y44" s="42"/>
      <c r="Z44" s="51"/>
      <c r="AA44" s="42"/>
      <c r="AB44" s="42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x14ac:dyDescent="0.55000000000000004">
      <c r="A45" s="161"/>
      <c r="B45" s="162"/>
      <c r="C45" s="51"/>
      <c r="D45" s="51"/>
      <c r="E45" s="51"/>
      <c r="F45" s="51"/>
      <c r="G45" s="42"/>
      <c r="H45" s="51"/>
      <c r="I45" s="51"/>
      <c r="J45" s="51"/>
      <c r="K45" s="51"/>
      <c r="L45" s="42"/>
      <c r="M45" s="51"/>
      <c r="N45" s="51"/>
      <c r="O45" s="51"/>
      <c r="P45" s="51"/>
      <c r="Q45" s="42"/>
      <c r="R45" s="51"/>
      <c r="S45" s="51"/>
      <c r="T45" s="51"/>
      <c r="U45" s="51"/>
      <c r="V45" s="42"/>
      <c r="W45" s="51"/>
      <c r="X45" s="51"/>
      <c r="Y45" s="51"/>
      <c r="Z45" s="51"/>
      <c r="AA45" s="51"/>
      <c r="AB45" s="51"/>
      <c r="AC45" s="51"/>
      <c r="AD45" s="51"/>
      <c r="AE45" s="51"/>
      <c r="AF45" s="51"/>
      <c r="AG45" s="1">
        <f t="shared" si="1"/>
        <v>0</v>
      </c>
      <c r="AH45" s="1">
        <f t="shared" si="2"/>
        <v>0</v>
      </c>
      <c r="AI45" s="1">
        <f t="shared" si="3"/>
        <v>0</v>
      </c>
      <c r="AJ45" s="1">
        <f t="shared" si="4"/>
        <v>0</v>
      </c>
      <c r="AK45" s="1">
        <f t="shared" si="5"/>
        <v>0</v>
      </c>
    </row>
    <row r="46" spans="1:37" x14ac:dyDescent="0.55000000000000004">
      <c r="A46" s="161"/>
      <c r="B46" s="162"/>
      <c r="C46" s="51"/>
      <c r="D46" s="51"/>
      <c r="E46" s="51"/>
      <c r="F46" s="51"/>
      <c r="G46" s="42"/>
      <c r="H46" s="51"/>
      <c r="I46" s="51"/>
      <c r="J46" s="51"/>
      <c r="K46" s="51"/>
      <c r="L46" s="42"/>
      <c r="M46" s="51"/>
      <c r="N46" s="51"/>
      <c r="O46" s="51"/>
      <c r="P46" s="51"/>
      <c r="Q46" s="42"/>
      <c r="R46" s="51"/>
      <c r="S46" s="51"/>
      <c r="T46" s="51"/>
      <c r="U46" s="51"/>
      <c r="V46" s="42"/>
      <c r="W46" s="51"/>
      <c r="X46" s="51"/>
      <c r="Y46" s="51"/>
      <c r="Z46" s="51"/>
      <c r="AA46" s="51"/>
      <c r="AB46" s="51"/>
      <c r="AC46" s="51"/>
      <c r="AD46" s="51"/>
      <c r="AE46" s="51"/>
      <c r="AF46" s="51"/>
      <c r="AG46" s="1">
        <f t="shared" si="1"/>
        <v>0</v>
      </c>
      <c r="AH46" s="1">
        <f t="shared" si="2"/>
        <v>0</v>
      </c>
      <c r="AI46" s="1">
        <f t="shared" si="3"/>
        <v>0</v>
      </c>
      <c r="AJ46" s="1">
        <f t="shared" si="4"/>
        <v>0</v>
      </c>
      <c r="AK46" s="1">
        <f t="shared" si="5"/>
        <v>0</v>
      </c>
    </row>
  </sheetData>
  <protectedRanges>
    <protectedRange sqref="AK8" name="ช่วง1_1_1"/>
    <protectedRange sqref="AG8:AJ8" name="ช่วง1_1_1_1"/>
    <protectedRange sqref="AF8" name="ช่วง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6"/>
  <sheetViews>
    <sheetView workbookViewId="0">
      <selection activeCell="C6" sqref="C6:AF8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/>
      <c r="AC1" s="281" t="s">
        <v>54</v>
      </c>
      <c r="AD1" s="281"/>
      <c r="AE1" s="241">
        <v>5</v>
      </c>
      <c r="AF1" s="241"/>
    </row>
    <row r="2" spans="1:37" ht="22.15" customHeight="1" x14ac:dyDescent="0.55000000000000004">
      <c r="A2" s="285" t="s">
        <v>53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  <c r="AF2" s="285"/>
    </row>
    <row r="3" spans="1:37" ht="22.15" customHeight="1" x14ac:dyDescent="0.55000000000000004">
      <c r="A3" s="287" t="s">
        <v>1</v>
      </c>
      <c r="B3" s="287"/>
      <c r="C3" s="282">
        <f>Time1!C3</f>
        <v>0</v>
      </c>
      <c r="D3" s="282"/>
      <c r="E3" s="282"/>
      <c r="F3" s="282"/>
      <c r="G3" s="282"/>
      <c r="H3" s="286" t="s">
        <v>0</v>
      </c>
      <c r="I3" s="286"/>
      <c r="J3" s="286"/>
      <c r="K3" s="286"/>
      <c r="L3" s="286"/>
      <c r="M3" s="282">
        <f>Time1!F3</f>
        <v>0</v>
      </c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2"/>
      <c r="AB3" s="286" t="s">
        <v>47</v>
      </c>
      <c r="AC3" s="286"/>
      <c r="AD3" s="286" t="str">
        <f>Time1!X3</f>
        <v>1</v>
      </c>
      <c r="AE3" s="286"/>
      <c r="AF3" s="286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291" t="s">
        <v>8</v>
      </c>
      <c r="B5" s="60" t="s">
        <v>49</v>
      </c>
      <c r="C5" s="283">
        <v>11</v>
      </c>
      <c r="D5" s="283"/>
      <c r="E5" s="283"/>
      <c r="F5" s="283"/>
      <c r="G5" s="283"/>
      <c r="H5" s="283">
        <v>12</v>
      </c>
      <c r="I5" s="283"/>
      <c r="J5" s="283"/>
      <c r="K5" s="283"/>
      <c r="L5" s="283"/>
      <c r="M5" s="283">
        <v>13</v>
      </c>
      <c r="N5" s="283"/>
      <c r="O5" s="283"/>
      <c r="P5" s="283"/>
      <c r="Q5" s="283"/>
      <c r="R5" s="283">
        <v>14</v>
      </c>
      <c r="S5" s="283"/>
      <c r="T5" s="283"/>
      <c r="U5" s="283"/>
      <c r="V5" s="283"/>
      <c r="W5" s="283">
        <v>15</v>
      </c>
      <c r="X5" s="283"/>
      <c r="Y5" s="283"/>
      <c r="Z5" s="283"/>
      <c r="AA5" s="283"/>
      <c r="AB5" s="283">
        <v>16</v>
      </c>
      <c r="AC5" s="283"/>
      <c r="AD5" s="283"/>
      <c r="AE5" s="283"/>
      <c r="AF5" s="283"/>
      <c r="AG5" s="274" t="s">
        <v>55</v>
      </c>
      <c r="AH5" s="274"/>
      <c r="AI5" s="274"/>
      <c r="AJ5" s="274"/>
      <c r="AK5" s="274"/>
    </row>
    <row r="6" spans="1:37" ht="21" customHeight="1" x14ac:dyDescent="0.55000000000000004">
      <c r="A6" s="293"/>
      <c r="B6" s="62" t="s">
        <v>50</v>
      </c>
      <c r="C6" s="284" t="s">
        <v>263</v>
      </c>
      <c r="D6" s="306"/>
      <c r="E6" s="306"/>
      <c r="F6" s="306"/>
      <c r="G6" s="307"/>
      <c r="H6" s="284" t="s">
        <v>264</v>
      </c>
      <c r="I6" s="306"/>
      <c r="J6" s="306"/>
      <c r="K6" s="306"/>
      <c r="L6" s="307"/>
      <c r="M6" s="284" t="s">
        <v>264</v>
      </c>
      <c r="N6" s="306"/>
      <c r="O6" s="306"/>
      <c r="P6" s="306"/>
      <c r="Q6" s="307"/>
      <c r="R6" s="284" t="s">
        <v>264</v>
      </c>
      <c r="S6" s="306"/>
      <c r="T6" s="306"/>
      <c r="U6" s="306"/>
      <c r="V6" s="307"/>
      <c r="W6" s="284" t="s">
        <v>264</v>
      </c>
      <c r="X6" s="306"/>
      <c r="Y6" s="306"/>
      <c r="Z6" s="306"/>
      <c r="AA6" s="307"/>
      <c r="AB6" s="284" t="s">
        <v>265</v>
      </c>
      <c r="AC6" s="306"/>
      <c r="AD6" s="306"/>
      <c r="AE6" s="306"/>
      <c r="AF6" s="307"/>
      <c r="AG6" s="276" t="s">
        <v>56</v>
      </c>
      <c r="AH6" s="278" t="s">
        <v>57</v>
      </c>
      <c r="AI6" s="278" t="s">
        <v>58</v>
      </c>
      <c r="AJ6" s="278" t="s">
        <v>154</v>
      </c>
      <c r="AK6" s="13" t="s">
        <v>63</v>
      </c>
    </row>
    <row r="7" spans="1:37" ht="21" customHeight="1" x14ac:dyDescent="0.55000000000000004">
      <c r="A7" s="293"/>
      <c r="B7" s="62" t="s">
        <v>51</v>
      </c>
      <c r="C7" s="196">
        <v>25</v>
      </c>
      <c r="D7" s="196">
        <v>26</v>
      </c>
      <c r="E7" s="196">
        <v>27</v>
      </c>
      <c r="F7" s="196">
        <v>28</v>
      </c>
      <c r="G7" s="196">
        <v>29</v>
      </c>
      <c r="H7" s="196">
        <v>1</v>
      </c>
      <c r="I7" s="196">
        <v>2</v>
      </c>
      <c r="J7" s="196">
        <v>3</v>
      </c>
      <c r="K7" s="196">
        <v>4</v>
      </c>
      <c r="L7" s="196">
        <v>5</v>
      </c>
      <c r="M7" s="196">
        <v>8</v>
      </c>
      <c r="N7" s="196">
        <v>9</v>
      </c>
      <c r="O7" s="196">
        <v>10</v>
      </c>
      <c r="P7" s="196">
        <v>11</v>
      </c>
      <c r="Q7" s="196">
        <v>12</v>
      </c>
      <c r="R7" s="196">
        <v>15</v>
      </c>
      <c r="S7" s="196">
        <v>16</v>
      </c>
      <c r="T7" s="196">
        <v>17</v>
      </c>
      <c r="U7" s="196">
        <v>18</v>
      </c>
      <c r="V7" s="196">
        <v>19</v>
      </c>
      <c r="W7" s="196">
        <v>22</v>
      </c>
      <c r="X7" s="196">
        <v>23</v>
      </c>
      <c r="Y7" s="196">
        <v>24</v>
      </c>
      <c r="Z7" s="196">
        <v>25</v>
      </c>
      <c r="AA7" s="196">
        <v>26</v>
      </c>
      <c r="AB7" s="196">
        <v>29</v>
      </c>
      <c r="AC7" s="196">
        <v>30</v>
      </c>
      <c r="AD7" s="196">
        <v>31</v>
      </c>
      <c r="AE7" s="196">
        <v>1</v>
      </c>
      <c r="AF7" s="196">
        <v>2</v>
      </c>
      <c r="AG7" s="309"/>
      <c r="AH7" s="310"/>
      <c r="AI7" s="310"/>
      <c r="AJ7" s="308"/>
      <c r="AK7" s="18" t="s">
        <v>59</v>
      </c>
    </row>
    <row r="8" spans="1:37" ht="21" customHeight="1" thickBot="1" x14ac:dyDescent="0.6">
      <c r="A8" s="294"/>
      <c r="B8" s="65" t="s">
        <v>52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5"/>
      <c r="O8" s="205"/>
      <c r="P8" s="207"/>
      <c r="Q8" s="207"/>
      <c r="R8" s="205"/>
      <c r="S8" s="205"/>
      <c r="T8" s="205"/>
      <c r="U8" s="205"/>
      <c r="V8" s="205"/>
      <c r="W8" s="205"/>
      <c r="X8" s="205"/>
      <c r="Y8" s="205"/>
      <c r="Z8" s="205"/>
      <c r="AA8" s="205"/>
      <c r="AB8" s="205"/>
      <c r="AC8" s="207"/>
      <c r="AD8" s="207"/>
      <c r="AE8" s="206"/>
      <c r="AF8" s="20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55000000000000004">
      <c r="A9" s="161">
        <f>Time1!B9</f>
        <v>1</v>
      </c>
      <c r="B9" s="162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08"/>
      <c r="AF9" s="10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55000000000000004">
      <c r="A10" s="161">
        <f>Time1!B10</f>
        <v>2</v>
      </c>
      <c r="B10" s="162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2" si="1">COUNTIF(C10:AF10,"ข")*1</f>
        <v>0</v>
      </c>
      <c r="AH10" s="4">
        <f t="shared" ref="AH10:AH42" si="2">COUNTIF(C10:AG10,"ล")*1</f>
        <v>0</v>
      </c>
      <c r="AI10" s="4">
        <f t="shared" ref="AI10:AI42" si="3">COUNTIF(C10:AH10,"ป")*1</f>
        <v>0</v>
      </c>
      <c r="AJ10" s="4">
        <f t="shared" ref="AJ10:AJ42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61">
        <f>Time1!B11</f>
        <v>3</v>
      </c>
      <c r="B11" s="162" t="str">
        <f>Time1!E11</f>
        <v>ทนุธรรม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61">
        <f>Time1!B12</f>
        <v>4</v>
      </c>
      <c r="B12" s="162" t="str">
        <f>Time1!E12</f>
        <v>ธเนศพล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61">
        <f>Time1!B13</f>
        <v>5</v>
      </c>
      <c r="B13" s="162" t="str">
        <f>Time1!E13</f>
        <v>ธีรภัทร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61">
        <f>Time1!B14</f>
        <v>6</v>
      </c>
      <c r="B14" s="162" t="str">
        <f>Time1!E14</f>
        <v>นรภัทร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61">
        <f>Time1!B15</f>
        <v>7</v>
      </c>
      <c r="B15" s="162" t="str">
        <f>Time1!E15</f>
        <v>นันทวัฒน์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61">
        <f>Time1!B16</f>
        <v>8</v>
      </c>
      <c r="B16" s="162" t="str">
        <f>Time1!E16</f>
        <v>ปวรุตม์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61">
        <f>Time1!B17</f>
        <v>9</v>
      </c>
      <c r="B17" s="162" t="str">
        <f>Time1!E17</f>
        <v>พนธกร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61">
        <f>Time1!B18</f>
        <v>10</v>
      </c>
      <c r="B18" s="162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61">
        <f>Time1!B19</f>
        <v>11</v>
      </c>
      <c r="B19" s="162" t="str">
        <f>Time1!E19</f>
        <v>ภานุวิชญ์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61">
        <f>Time1!B20</f>
        <v>12</v>
      </c>
      <c r="B20" s="162" t="str">
        <f>Time1!E20</f>
        <v>ภานุสรณ์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61">
        <f>Time1!B21</f>
        <v>13</v>
      </c>
      <c r="B21" s="162" t="str">
        <f>Time1!E21</f>
        <v>วชิรพล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61">
        <f>Time1!B22</f>
        <v>14</v>
      </c>
      <c r="B22" s="162" t="str">
        <f>Time1!E22</f>
        <v>วีรภัทร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61">
        <f>Time1!B23</f>
        <v>15</v>
      </c>
      <c r="B23" s="162" t="str">
        <f>Time1!E23</f>
        <v>สัญญา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61">
        <f>Time1!B24</f>
        <v>16</v>
      </c>
      <c r="B24" s="162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61">
        <f>Time1!B25</f>
        <v>17</v>
      </c>
      <c r="B25" s="162" t="str">
        <f>Time1!E25</f>
        <v>เสฏฐวุฒิ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61">
        <f>Time1!B26</f>
        <v>18</v>
      </c>
      <c r="B26" s="162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61">
        <f>Time1!B27</f>
        <v>19</v>
      </c>
      <c r="B27" s="162" t="str">
        <f>Time1!E27</f>
        <v>ธนกฤต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61">
        <f>Time1!B28</f>
        <v>20</v>
      </c>
      <c r="B28" s="162" t="str">
        <f>Time1!E28</f>
        <v>กนกมณี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61">
        <f>Time1!B29</f>
        <v>21</v>
      </c>
      <c r="B29" s="162" t="str">
        <f>Time1!E29</f>
        <v>จุฑามาศ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61">
        <f>Time1!B30</f>
        <v>22</v>
      </c>
      <c r="B30" s="162" t="str">
        <f>Time1!E30</f>
        <v>ชัชฎาภรณ์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61">
        <f>Time1!B31</f>
        <v>23</v>
      </c>
      <c r="B31" s="162" t="str">
        <f>Time1!E31</f>
        <v>นริศรา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61">
        <f>Time1!B32</f>
        <v>24</v>
      </c>
      <c r="B32" s="162" t="str">
        <f>Time1!E32</f>
        <v>ปิยะวรรณ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9"/>
      <c r="Q32" s="49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9"/>
      <c r="AD32" s="49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55000000000000004">
      <c r="A33" s="161">
        <f>Time1!B33</f>
        <v>25</v>
      </c>
      <c r="B33" s="162" t="str">
        <f>Time1!E33</f>
        <v>พิมพกานต์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9"/>
      <c r="Q33" s="49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9"/>
      <c r="AD33" s="49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55000000000000004">
      <c r="A34" s="161">
        <f>Time1!B34</f>
        <v>26</v>
      </c>
      <c r="B34" s="162" t="str">
        <f>Time1!E34</f>
        <v>ภัทรวดี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75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2" si="5">SUM(C34:AF34)</f>
        <v>0</v>
      </c>
    </row>
    <row r="35" spans="1:37" ht="19.899999999999999" customHeight="1" x14ac:dyDescent="0.55000000000000004">
      <c r="A35" s="161">
        <f>Time1!B35</f>
        <v>27</v>
      </c>
      <c r="B35" s="162" t="str">
        <f>Time1!E35</f>
        <v>รัตนา</v>
      </c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75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61">
        <f>Time1!B36</f>
        <v>28</v>
      </c>
      <c r="B36" s="162" t="str">
        <f>Time1!E36</f>
        <v>วิลาศิณี</v>
      </c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75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61">
        <f>Time1!B37</f>
        <v>29</v>
      </c>
      <c r="B37" s="162" t="str">
        <f>Time1!E37</f>
        <v>สุนิษา</v>
      </c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75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55000000000000004">
      <c r="A38" s="161">
        <f>Time1!B38</f>
        <v>30</v>
      </c>
      <c r="B38" s="162" t="str">
        <f>Time1!E38</f>
        <v>อริสา</v>
      </c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75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55000000000000004">
      <c r="A39" s="161" t="str">
        <f>Time1!B39</f>
        <v xml:space="preserve"> </v>
      </c>
      <c r="B39" s="162" t="str">
        <f>Time1!E39</f>
        <v xml:space="preserve"> </v>
      </c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75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61" t="str">
        <f>Time1!B40</f>
        <v xml:space="preserve"> </v>
      </c>
      <c r="B40" s="162" t="str">
        <f>Time1!E40</f>
        <v xml:space="preserve"> </v>
      </c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75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61" t="str">
        <f>Time1!B41</f>
        <v xml:space="preserve"> </v>
      </c>
      <c r="B41" s="162" t="str">
        <f>Time1!E41</f>
        <v xml:space="preserve"> </v>
      </c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75"/>
      <c r="W41" s="42"/>
      <c r="X41" s="42"/>
      <c r="Y41" s="42"/>
      <c r="Z41" s="49"/>
      <c r="AA41" s="49"/>
      <c r="AB41" s="49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61" t="str">
        <f>Time1!B42</f>
        <v xml:space="preserve"> </v>
      </c>
      <c r="B42" s="162" t="str">
        <f>Time1!E42</f>
        <v xml:space="preserve"> </v>
      </c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75"/>
      <c r="W42" s="42"/>
      <c r="X42" s="42"/>
      <c r="Y42" s="42"/>
      <c r="Z42" s="49"/>
      <c r="AA42" s="49"/>
      <c r="AB42" s="49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55000000000000004">
      <c r="A43" s="161" t="str">
        <f>Time1!B43</f>
        <v xml:space="preserve"> </v>
      </c>
      <c r="B43" s="162" t="str">
        <f>Time1!E43</f>
        <v xml:space="preserve"> </v>
      </c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75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ht="19.899999999999999" customHeight="1" x14ac:dyDescent="0.55000000000000004">
      <c r="A44" s="161" t="str">
        <f>Time1!B44</f>
        <v xml:space="preserve"> </v>
      </c>
      <c r="B44" s="162" t="str">
        <f>Time1!E44</f>
        <v xml:space="preserve"> </v>
      </c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75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  <row r="45" spans="1:37" x14ac:dyDescent="0.55000000000000004">
      <c r="A45" s="161"/>
      <c r="B45" s="162"/>
      <c r="C45" s="42"/>
      <c r="D45" s="42"/>
      <c r="E45" s="42"/>
      <c r="F45" s="49"/>
      <c r="G45" s="49"/>
      <c r="H45" s="42"/>
      <c r="I45" s="42"/>
      <c r="J45" s="42"/>
      <c r="K45" s="49"/>
      <c r="L45" s="49"/>
      <c r="M45" s="42"/>
      <c r="N45" s="42"/>
      <c r="O45" s="42"/>
      <c r="P45" s="49"/>
      <c r="Q45" s="49"/>
      <c r="R45" s="42"/>
      <c r="S45" s="42"/>
      <c r="T45" s="42"/>
      <c r="U45" s="49"/>
      <c r="V45" s="175"/>
      <c r="W45" s="42"/>
      <c r="X45" s="42"/>
      <c r="Y45" s="42"/>
      <c r="Z45" s="49"/>
      <c r="AA45" s="49"/>
      <c r="AB45" s="49"/>
      <c r="AC45" s="51"/>
      <c r="AD45" s="51"/>
      <c r="AE45" s="51"/>
      <c r="AF45" s="51"/>
    </row>
    <row r="46" spans="1:37" x14ac:dyDescent="0.55000000000000004">
      <c r="A46" s="161"/>
      <c r="B46" s="162"/>
      <c r="C46" s="42"/>
      <c r="D46" s="42"/>
      <c r="E46" s="42"/>
      <c r="F46" s="49"/>
      <c r="G46" s="49"/>
      <c r="H46" s="42"/>
      <c r="I46" s="42"/>
      <c r="J46" s="42"/>
      <c r="K46" s="49"/>
      <c r="L46" s="49"/>
      <c r="M46" s="42"/>
      <c r="N46" s="42"/>
      <c r="O46" s="42"/>
      <c r="P46" s="49"/>
      <c r="Q46" s="49"/>
      <c r="R46" s="42"/>
      <c r="S46" s="42"/>
      <c r="T46" s="42"/>
      <c r="U46" s="49"/>
      <c r="V46" s="174"/>
      <c r="W46" s="42"/>
      <c r="X46" s="42"/>
      <c r="Y46" s="42"/>
      <c r="Z46" s="49"/>
      <c r="AA46" s="49"/>
      <c r="AB46" s="49"/>
      <c r="AC46" s="51"/>
      <c r="AD46" s="51"/>
      <c r="AE46" s="51"/>
      <c r="AF46" s="51"/>
    </row>
  </sheetData>
  <protectedRanges>
    <protectedRange sqref="AK8" name="ช่วง1_1_1"/>
    <protectedRange sqref="AG8:AJ8" name="ช่วง1_1_1_1"/>
    <protectedRange sqref="P8:Q8 AC8:AF8" name="ช่วง1_1"/>
    <protectedRange sqref="N8:O8" name="ช่วง1_1_4"/>
    <protectedRange sqref="C8:M8" name="ช่วง1_1_7"/>
    <protectedRange sqref="R8:AB8" name="ช่วง1_1_8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7"/>
  <sheetViews>
    <sheetView tabSelected="1" workbookViewId="0">
      <selection activeCell="C6" sqref="C6:V8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109"/>
      <c r="AA1" s="109" t="s">
        <v>54</v>
      </c>
      <c r="AB1" s="106">
        <v>6</v>
      </c>
    </row>
    <row r="2" spans="1:28" ht="21" customHeight="1" x14ac:dyDescent="0.55000000000000004">
      <c r="A2" s="285" t="s">
        <v>62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</row>
    <row r="3" spans="1:28" ht="21" customHeight="1" x14ac:dyDescent="0.55000000000000004">
      <c r="A3" s="287" t="s">
        <v>1</v>
      </c>
      <c r="B3" s="287"/>
      <c r="C3" s="282">
        <f>Time1!C3</f>
        <v>0</v>
      </c>
      <c r="D3" s="322"/>
      <c r="E3" s="322"/>
      <c r="F3" s="322"/>
      <c r="G3" s="322"/>
      <c r="H3" s="286" t="s">
        <v>0</v>
      </c>
      <c r="I3" s="323"/>
      <c r="J3" s="323"/>
      <c r="K3" s="323"/>
      <c r="L3" s="323"/>
      <c r="M3" s="282">
        <f>Time1!F3</f>
        <v>0</v>
      </c>
      <c r="N3" s="322"/>
      <c r="O3" s="322"/>
      <c r="P3" s="322"/>
      <c r="Q3" s="322"/>
      <c r="R3" s="322"/>
      <c r="S3" s="322"/>
      <c r="T3" s="322"/>
      <c r="U3" s="322"/>
      <c r="V3" s="322"/>
      <c r="W3" s="322"/>
      <c r="X3" s="322"/>
      <c r="Y3" s="322"/>
      <c r="Z3" s="110"/>
      <c r="AA3" s="111" t="s">
        <v>47</v>
      </c>
      <c r="AB3" s="112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291" t="s">
        <v>8</v>
      </c>
      <c r="B5" s="60" t="s">
        <v>49</v>
      </c>
      <c r="C5" s="283">
        <v>17</v>
      </c>
      <c r="D5" s="283"/>
      <c r="E5" s="283"/>
      <c r="F5" s="283"/>
      <c r="G5" s="283"/>
      <c r="H5" s="283">
        <v>18</v>
      </c>
      <c r="I5" s="283"/>
      <c r="J5" s="283"/>
      <c r="K5" s="283"/>
      <c r="L5" s="283"/>
      <c r="M5" s="283">
        <v>19</v>
      </c>
      <c r="N5" s="283"/>
      <c r="O5" s="283"/>
      <c r="P5" s="283"/>
      <c r="Q5" s="283"/>
      <c r="R5" s="317">
        <v>20</v>
      </c>
      <c r="S5" s="318"/>
      <c r="T5" s="318"/>
      <c r="U5" s="318"/>
      <c r="V5" s="319"/>
      <c r="W5" s="320" t="s">
        <v>55</v>
      </c>
      <c r="X5" s="320"/>
      <c r="Y5" s="320"/>
      <c r="Z5" s="320"/>
      <c r="AA5" s="320"/>
      <c r="AB5" s="321"/>
    </row>
    <row r="6" spans="1:28" ht="21" customHeight="1" x14ac:dyDescent="0.55000000000000004">
      <c r="A6" s="293"/>
      <c r="B6" s="62" t="s">
        <v>50</v>
      </c>
      <c r="C6" s="284" t="s">
        <v>266</v>
      </c>
      <c r="D6" s="306"/>
      <c r="E6" s="306"/>
      <c r="F6" s="306"/>
      <c r="G6" s="307"/>
      <c r="H6" s="284" t="s">
        <v>266</v>
      </c>
      <c r="I6" s="306"/>
      <c r="J6" s="306"/>
      <c r="K6" s="306"/>
      <c r="L6" s="307"/>
      <c r="M6" s="284" t="s">
        <v>266</v>
      </c>
      <c r="N6" s="306"/>
      <c r="O6" s="306"/>
      <c r="P6" s="306"/>
      <c r="Q6" s="307"/>
      <c r="R6" s="284" t="s">
        <v>266</v>
      </c>
      <c r="S6" s="306"/>
      <c r="T6" s="306"/>
      <c r="U6" s="306"/>
      <c r="V6" s="307"/>
      <c r="W6" s="313" t="s">
        <v>56</v>
      </c>
      <c r="X6" s="315" t="s">
        <v>57</v>
      </c>
      <c r="Y6" s="315" t="s">
        <v>58</v>
      </c>
      <c r="Z6" s="315" t="s">
        <v>154</v>
      </c>
      <c r="AA6" s="113" t="s">
        <v>63</v>
      </c>
      <c r="AB6" s="311" t="s">
        <v>60</v>
      </c>
    </row>
    <row r="7" spans="1:28" ht="21" customHeight="1" x14ac:dyDescent="0.55000000000000004">
      <c r="A7" s="293"/>
      <c r="B7" s="62" t="s">
        <v>51</v>
      </c>
      <c r="C7" s="196">
        <v>5</v>
      </c>
      <c r="D7" s="196">
        <v>6</v>
      </c>
      <c r="E7" s="196">
        <v>7</v>
      </c>
      <c r="F7" s="196">
        <v>8</v>
      </c>
      <c r="G7" s="196">
        <v>9</v>
      </c>
      <c r="H7" s="196">
        <v>12</v>
      </c>
      <c r="I7" s="196">
        <v>13</v>
      </c>
      <c r="J7" s="196">
        <v>14</v>
      </c>
      <c r="K7" s="196">
        <v>15</v>
      </c>
      <c r="L7" s="196">
        <v>16</v>
      </c>
      <c r="M7" s="196">
        <v>19</v>
      </c>
      <c r="N7" s="196">
        <v>20</v>
      </c>
      <c r="O7" s="196">
        <v>21</v>
      </c>
      <c r="P7" s="196">
        <v>22</v>
      </c>
      <c r="Q7" s="196">
        <v>23</v>
      </c>
      <c r="R7" s="196">
        <v>26</v>
      </c>
      <c r="S7" s="196">
        <v>27</v>
      </c>
      <c r="T7" s="196">
        <v>28</v>
      </c>
      <c r="U7" s="196">
        <v>29</v>
      </c>
      <c r="V7" s="196">
        <v>30</v>
      </c>
      <c r="W7" s="314"/>
      <c r="X7" s="316"/>
      <c r="Y7" s="316"/>
      <c r="Z7" s="316"/>
      <c r="AA7" s="114" t="s">
        <v>59</v>
      </c>
      <c r="AB7" s="311"/>
    </row>
    <row r="8" spans="1:28" ht="21" customHeight="1" thickBot="1" x14ac:dyDescent="0.6">
      <c r="A8" s="294"/>
      <c r="B8" s="65" t="s">
        <v>52</v>
      </c>
      <c r="C8" s="205"/>
      <c r="D8" s="205"/>
      <c r="E8" s="205"/>
      <c r="F8" s="205"/>
      <c r="G8" s="205"/>
      <c r="H8" s="205"/>
      <c r="I8" s="205"/>
      <c r="J8" s="205"/>
      <c r="K8" s="205"/>
      <c r="L8" s="205"/>
      <c r="M8" s="205"/>
      <c r="N8" s="206"/>
      <c r="O8" s="206"/>
      <c r="P8" s="206"/>
      <c r="Q8" s="206"/>
      <c r="R8" s="206"/>
      <c r="S8" s="206"/>
      <c r="T8" s="206"/>
      <c r="U8" s="206"/>
      <c r="V8" s="208"/>
      <c r="W8" s="115">
        <f>SUM(W9:W37)</f>
        <v>0</v>
      </c>
      <c r="X8" s="115">
        <f>SUM(X9:X37)</f>
        <v>0</v>
      </c>
      <c r="Y8" s="115">
        <f>SUM(Y9:Y37)</f>
        <v>0</v>
      </c>
      <c r="Z8" s="115">
        <f>SUM(Z9:Z37)</f>
        <v>0</v>
      </c>
      <c r="AA8" s="116">
        <f>SUM(C8:V8)+Time1!AF8+Time2!AK8+Time3!AK8</f>
        <v>0</v>
      </c>
      <c r="AB8" s="312"/>
    </row>
    <row r="9" spans="1:28" ht="19.899999999999999" customHeight="1" x14ac:dyDescent="0.55000000000000004">
      <c r="A9" s="163">
        <f>Time1!B9</f>
        <v>1</v>
      </c>
      <c r="B9" s="164" t="str">
        <f>Time1!E9</f>
        <v>กณวรรธน์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64"/>
      <c r="O9" s="164"/>
      <c r="P9" s="164"/>
      <c r="Q9" s="164"/>
      <c r="R9" s="164"/>
      <c r="S9" s="164"/>
      <c r="T9" s="164"/>
      <c r="U9" s="164"/>
      <c r="V9" s="165"/>
      <c r="W9" s="166">
        <f>COUNTIF(C9:V9,"ข")*1+Time1!AB9+Time2!AG9+Time3!AG9</f>
        <v>0</v>
      </c>
      <c r="X9" s="140">
        <f>COUNTIF(C9:V9,"ล")*1+Time1!AC9+Time2!AH9+Time3!AH9</f>
        <v>0</v>
      </c>
      <c r="Y9" s="140">
        <f>COUNTIF(C9:V9,"ป")*1+Time1!AD9+Time2!AI9+Time3!AI9</f>
        <v>0</v>
      </c>
      <c r="Z9" s="140">
        <f>COUNTIF(C9:V9,"น")*1+Time1!AE9+Time2!AJ9+Time3!AJ9</f>
        <v>0</v>
      </c>
      <c r="AA9" s="118">
        <f>SUM(C9:V9)+Time1!AF9+Time2!AK9+Time3!AK9</f>
        <v>0</v>
      </c>
      <c r="AB9" s="167" t="e">
        <f>AA9*100/AA8</f>
        <v>#DIV/0!</v>
      </c>
    </row>
    <row r="10" spans="1:28" ht="19.899999999999999" customHeight="1" x14ac:dyDescent="0.55000000000000004">
      <c r="A10" s="168">
        <f>Time1!B10</f>
        <v>2</v>
      </c>
      <c r="B10" s="50" t="str">
        <f>Time1!E10</f>
        <v>กิตติพงษ์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69"/>
      <c r="W10" s="170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0">
        <f>SUM(C10:V10)+Time1!AF10+Time2!AK10+Time3!AK10</f>
        <v>0</v>
      </c>
      <c r="AB10" s="146" t="e">
        <f>AA10*100/AA8</f>
        <v>#DIV/0!</v>
      </c>
    </row>
    <row r="11" spans="1:28" ht="19.899999999999999" customHeight="1" x14ac:dyDescent="0.55000000000000004">
      <c r="A11" s="168">
        <f>Time1!B11</f>
        <v>3</v>
      </c>
      <c r="B11" s="50" t="str">
        <f>Time1!E11</f>
        <v>ทนุธรรม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69"/>
      <c r="W11" s="170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0">
        <f>SUM(C11:V11)+Time1!AF11+Time2!AK11+Time3!AK11</f>
        <v>0</v>
      </c>
      <c r="AB11" s="146" t="e">
        <f>AA11*100/AA8</f>
        <v>#DIV/0!</v>
      </c>
    </row>
    <row r="12" spans="1:28" ht="19.899999999999999" customHeight="1" x14ac:dyDescent="0.55000000000000004">
      <c r="A12" s="168">
        <f>Time1!B12</f>
        <v>4</v>
      </c>
      <c r="B12" s="50" t="str">
        <f>Time1!E12</f>
        <v>ธเนศพล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69"/>
      <c r="W12" s="170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0">
        <f>SUM(C12:V12)+Time1!AF12+Time2!AK12+Time3!AK12</f>
        <v>0</v>
      </c>
      <c r="AB12" s="146" t="e">
        <f>AA12*100/AA11</f>
        <v>#DIV/0!</v>
      </c>
    </row>
    <row r="13" spans="1:28" ht="19.899999999999999" customHeight="1" x14ac:dyDescent="0.55000000000000004">
      <c r="A13" s="168">
        <f>Time1!B13</f>
        <v>5</v>
      </c>
      <c r="B13" s="50" t="str">
        <f>Time1!E13</f>
        <v>ธีรภัทร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69"/>
      <c r="W13" s="170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0">
        <f>SUM(C13:V13)+Time1!AF13+Time2!AK13+Time3!AK13</f>
        <v>0</v>
      </c>
      <c r="AB13" s="146" t="e">
        <f>AA13*100/AA8</f>
        <v>#DIV/0!</v>
      </c>
    </row>
    <row r="14" spans="1:28" ht="19.899999999999999" customHeight="1" x14ac:dyDescent="0.55000000000000004">
      <c r="A14" s="168">
        <f>Time1!B14</f>
        <v>6</v>
      </c>
      <c r="B14" s="50" t="str">
        <f>Time1!E14</f>
        <v>นรภัทร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69"/>
      <c r="W14" s="170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0">
        <f>SUM(C14:V14)+Time1!AF14+Time2!AK14+Time3!AK14</f>
        <v>0</v>
      </c>
      <c r="AB14" s="146" t="e">
        <f>AA14*100/AA8</f>
        <v>#DIV/0!</v>
      </c>
    </row>
    <row r="15" spans="1:28" ht="19.899999999999999" customHeight="1" x14ac:dyDescent="0.55000000000000004">
      <c r="A15" s="168">
        <f>Time1!B15</f>
        <v>7</v>
      </c>
      <c r="B15" s="50" t="str">
        <f>Time1!E15</f>
        <v>นันทวัฒน์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69"/>
      <c r="W15" s="170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0">
        <f>SUM(C15:V15)+Time1!AF15+Time2!AK15+Time3!AK15</f>
        <v>0</v>
      </c>
      <c r="AB15" s="146" t="e">
        <f>AA15*100/AA8</f>
        <v>#DIV/0!</v>
      </c>
    </row>
    <row r="16" spans="1:28" ht="19.899999999999999" customHeight="1" x14ac:dyDescent="0.55000000000000004">
      <c r="A16" s="168">
        <f>Time1!B16</f>
        <v>8</v>
      </c>
      <c r="B16" s="50" t="str">
        <f>Time1!E16</f>
        <v>ปวรุตม์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69"/>
      <c r="W16" s="170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0">
        <f>SUM(C16:V16)+Time1!AF16+Time2!AK16+Time3!AK16</f>
        <v>0</v>
      </c>
      <c r="AB16" s="146" t="e">
        <f>AA16*100/AA15</f>
        <v>#DIV/0!</v>
      </c>
    </row>
    <row r="17" spans="1:28" ht="19.899999999999999" customHeight="1" x14ac:dyDescent="0.55000000000000004">
      <c r="A17" s="168">
        <f>Time1!B17</f>
        <v>9</v>
      </c>
      <c r="B17" s="50" t="str">
        <f>Time1!E17</f>
        <v>พนธกร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69"/>
      <c r="W17" s="170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0">
        <f>SUM(C17:V17)+Time1!AF17+Time2!AK17+Time3!AK17</f>
        <v>0</v>
      </c>
      <c r="AB17" s="146" t="e">
        <f>AA17*100/AA8</f>
        <v>#DIV/0!</v>
      </c>
    </row>
    <row r="18" spans="1:28" ht="19.899999999999999" customHeight="1" x14ac:dyDescent="0.55000000000000004">
      <c r="A18" s="168">
        <f>Time1!B18</f>
        <v>10</v>
      </c>
      <c r="B18" s="50" t="str">
        <f>Time1!E18</f>
        <v>ภานุวัฒน์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69"/>
      <c r="W18" s="170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0">
        <f>SUM(C18:V18)+Time1!AF18+Time2!AK18+Time3!AK18</f>
        <v>0</v>
      </c>
      <c r="AB18" s="146" t="e">
        <f>AA18*100/AA8</f>
        <v>#DIV/0!</v>
      </c>
    </row>
    <row r="19" spans="1:28" ht="19.899999999999999" customHeight="1" x14ac:dyDescent="0.55000000000000004">
      <c r="A19" s="168">
        <f>Time1!B19</f>
        <v>11</v>
      </c>
      <c r="B19" s="50" t="str">
        <f>Time1!E19</f>
        <v>ภานุวิชญ์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69"/>
      <c r="W19" s="170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0">
        <f>SUM(C19:V19)+Time1!AF19+Time2!AK19+Time3!AK19</f>
        <v>0</v>
      </c>
      <c r="AB19" s="146" t="e">
        <f>AA19*100/AA8</f>
        <v>#DIV/0!</v>
      </c>
    </row>
    <row r="20" spans="1:28" ht="19.899999999999999" customHeight="1" x14ac:dyDescent="0.55000000000000004">
      <c r="A20" s="168">
        <f>Time1!B20</f>
        <v>12</v>
      </c>
      <c r="B20" s="50" t="str">
        <f>Time1!E20</f>
        <v>ภานุสรณ์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69"/>
      <c r="W20" s="170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0">
        <f>SUM(C20:V20)+Time1!AF20+Time2!AK20+Time3!AK20</f>
        <v>0</v>
      </c>
      <c r="AB20" s="146" t="e">
        <f>AA20*100/AA8</f>
        <v>#DIV/0!</v>
      </c>
    </row>
    <row r="21" spans="1:28" ht="19.899999999999999" customHeight="1" x14ac:dyDescent="0.55000000000000004">
      <c r="A21" s="168">
        <f>Time1!B21</f>
        <v>13</v>
      </c>
      <c r="B21" s="50" t="str">
        <f>Time1!E21</f>
        <v>วชิรพล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69"/>
      <c r="W21" s="170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0">
        <f>SUM(C21:V21)+Time1!AF21+Time2!AK21+Time3!AK21</f>
        <v>0</v>
      </c>
      <c r="AB21" s="146" t="e">
        <f>AA21*100/AA8</f>
        <v>#DIV/0!</v>
      </c>
    </row>
    <row r="22" spans="1:28" ht="19.899999999999999" customHeight="1" x14ac:dyDescent="0.55000000000000004">
      <c r="A22" s="168">
        <f>Time1!B22</f>
        <v>14</v>
      </c>
      <c r="B22" s="50" t="str">
        <f>Time1!E22</f>
        <v>วีรภัทร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69"/>
      <c r="W22" s="170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0">
        <f>SUM(C22:V22)+Time1!AF22+Time2!AK22+Time3!AK22</f>
        <v>0</v>
      </c>
      <c r="AB22" s="146" t="e">
        <f>AA22*100/AA8</f>
        <v>#DIV/0!</v>
      </c>
    </row>
    <row r="23" spans="1:28" ht="19.899999999999999" customHeight="1" x14ac:dyDescent="0.55000000000000004">
      <c r="A23" s="168">
        <f>Time1!B23</f>
        <v>15</v>
      </c>
      <c r="B23" s="50" t="str">
        <f>Time1!E23</f>
        <v>สัญญา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69"/>
      <c r="W23" s="170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0">
        <f>SUM(C23:V23)+Time1!AF23+Time2!AK23+Time3!AK23</f>
        <v>0</v>
      </c>
      <c r="AB23" s="146" t="e">
        <f>AA23*100/AA22</f>
        <v>#DIV/0!</v>
      </c>
    </row>
    <row r="24" spans="1:28" ht="19.899999999999999" customHeight="1" x14ac:dyDescent="0.55000000000000004">
      <c r="A24" s="168">
        <f>Time1!B24</f>
        <v>16</v>
      </c>
      <c r="B24" s="50" t="str">
        <f>Time1!E24</f>
        <v>สิทธิชัย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69"/>
      <c r="W24" s="170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0">
        <f>SUM(C24:V24)+Time1!AF24+Time2!AK24+Time3!AK24</f>
        <v>0</v>
      </c>
      <c r="AB24" s="146" t="e">
        <f>AA24*100/AA8</f>
        <v>#DIV/0!</v>
      </c>
    </row>
    <row r="25" spans="1:28" ht="19.899999999999999" customHeight="1" x14ac:dyDescent="0.55000000000000004">
      <c r="A25" s="168">
        <f>Time1!B25</f>
        <v>17</v>
      </c>
      <c r="B25" s="50" t="str">
        <f>Time1!E25</f>
        <v>เสฏฐวุฒิ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69"/>
      <c r="W25" s="170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0">
        <f>SUM(C25:V25)+Time1!AF25+Time2!AK25+Time3!AK25</f>
        <v>0</v>
      </c>
      <c r="AB25" s="146" t="e">
        <f>AA25*100/AA8</f>
        <v>#DIV/0!</v>
      </c>
    </row>
    <row r="26" spans="1:28" ht="19.899999999999999" customHeight="1" x14ac:dyDescent="0.55000000000000004">
      <c r="A26" s="168">
        <f>Time1!B26</f>
        <v>18</v>
      </c>
      <c r="B26" s="50" t="str">
        <f>Time1!E26</f>
        <v>อภิรักษ์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69"/>
      <c r="W26" s="170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0">
        <f>SUM(C26:V26)+Time1!AF26+Time2!AK26+Time3!AK26</f>
        <v>0</v>
      </c>
      <c r="AB26" s="146" t="e">
        <f>AA26*100/AA8</f>
        <v>#DIV/0!</v>
      </c>
    </row>
    <row r="27" spans="1:28" ht="19.899999999999999" customHeight="1" x14ac:dyDescent="0.55000000000000004">
      <c r="A27" s="168">
        <f>Time1!B27</f>
        <v>19</v>
      </c>
      <c r="B27" s="50" t="str">
        <f>Time1!E27</f>
        <v>ธนกฤต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69"/>
      <c r="W27" s="170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0">
        <f>SUM(C27:V27)+Time1!AF27+Time2!AK27+Time3!AK27</f>
        <v>0</v>
      </c>
      <c r="AB27" s="146" t="e">
        <f>AA27*100/AA8</f>
        <v>#DIV/0!</v>
      </c>
    </row>
    <row r="28" spans="1:28" ht="19.899999999999999" customHeight="1" x14ac:dyDescent="0.55000000000000004">
      <c r="A28" s="168">
        <f>Time1!B28</f>
        <v>20</v>
      </c>
      <c r="B28" s="50" t="str">
        <f>Time1!E28</f>
        <v>กนกมณี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69"/>
      <c r="W28" s="170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0">
        <f>SUM(C28:V28)+Time1!AF28+Time2!AK28+Time3!AK28</f>
        <v>0</v>
      </c>
      <c r="AB28" s="146" t="e">
        <f>AA28*100/AA8</f>
        <v>#DIV/0!</v>
      </c>
    </row>
    <row r="29" spans="1:28" ht="19.899999999999999" customHeight="1" x14ac:dyDescent="0.55000000000000004">
      <c r="A29" s="168">
        <f>Time1!B29</f>
        <v>21</v>
      </c>
      <c r="B29" s="50" t="str">
        <f>Time1!E29</f>
        <v>จุฑามาศ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69"/>
      <c r="W29" s="170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0">
        <f>SUM(C29:V29)+Time1!AF29+Time2!AK29+Time3!AK29</f>
        <v>0</v>
      </c>
      <c r="AB29" s="146" t="e">
        <f>AA29*100/AA8</f>
        <v>#DIV/0!</v>
      </c>
    </row>
    <row r="30" spans="1:28" ht="19.899999999999999" customHeight="1" x14ac:dyDescent="0.55000000000000004">
      <c r="A30" s="168">
        <f>Time1!B30</f>
        <v>22</v>
      </c>
      <c r="B30" s="50" t="str">
        <f>Time1!E30</f>
        <v>ชัชฎาภรณ์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69"/>
      <c r="W30" s="170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0">
        <f>SUM(C30:V30)+Time1!AF30+Time2!AK30+Time3!AK30</f>
        <v>0</v>
      </c>
      <c r="AB30" s="183" t="e">
        <f>AA30*100/AA8</f>
        <v>#DIV/0!</v>
      </c>
    </row>
    <row r="31" spans="1:28" ht="19.899999999999999" customHeight="1" x14ac:dyDescent="0.55000000000000004">
      <c r="A31" s="168">
        <f>Time1!B31</f>
        <v>23</v>
      </c>
      <c r="B31" s="50" t="str">
        <f>Time1!E31</f>
        <v>นริศรา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69"/>
      <c r="W31" s="170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0">
        <f>SUM(C31:V31)+Time1!AF31+Time2!AK31+Time3!AK31</f>
        <v>0</v>
      </c>
      <c r="AB31" s="183" t="e">
        <f>AA31*100/AA8</f>
        <v>#DIV/0!</v>
      </c>
    </row>
    <row r="32" spans="1:28" ht="19.899999999999999" customHeight="1" x14ac:dyDescent="0.55000000000000004">
      <c r="A32" s="168">
        <f>Time1!B32</f>
        <v>24</v>
      </c>
      <c r="B32" s="50" t="str">
        <f>Time1!E32</f>
        <v>ปิยะวรรณ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69"/>
      <c r="W32" s="170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0">
        <f>SUM(C32:V32)+Time1!AF32+Time2!AK32+Time3!AK32</f>
        <v>0</v>
      </c>
      <c r="AB32" s="183" t="e">
        <f>AA32*100/AA8</f>
        <v>#DIV/0!</v>
      </c>
    </row>
    <row r="33" spans="1:28" ht="19.899999999999999" customHeight="1" x14ac:dyDescent="0.55000000000000004">
      <c r="A33" s="168">
        <f>Time1!B33</f>
        <v>25</v>
      </c>
      <c r="B33" s="50" t="str">
        <f>Time1!E33</f>
        <v>พิมพกานต์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69"/>
      <c r="W33" s="170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0">
        <f>SUM(C33:V33)+Time1!AF33+Time2!AK33+Time3!AK33</f>
        <v>0</v>
      </c>
      <c r="AB33" s="183" t="e">
        <f>AA33*100/AA8</f>
        <v>#DIV/0!</v>
      </c>
    </row>
    <row r="34" spans="1:28" ht="19.899999999999999" customHeight="1" x14ac:dyDescent="0.55000000000000004">
      <c r="A34" s="168">
        <f>Time1!B34</f>
        <v>26</v>
      </c>
      <c r="B34" s="50" t="str">
        <f>Time1!E34</f>
        <v>ภัทรวดี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69"/>
      <c r="W34" s="170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0">
        <f>SUM(C34:V34)+Time1!AF34+Time2!AK34+Time3!AK34</f>
        <v>0</v>
      </c>
      <c r="AB34" s="183" t="e">
        <f>AA34*100/AA8</f>
        <v>#DIV/0!</v>
      </c>
    </row>
    <row r="35" spans="1:28" ht="19.899999999999999" customHeight="1" x14ac:dyDescent="0.55000000000000004">
      <c r="A35" s="168">
        <f>Time1!B35</f>
        <v>27</v>
      </c>
      <c r="B35" s="50" t="str">
        <f>Time1!E35</f>
        <v>รัตนา</v>
      </c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50"/>
      <c r="O35" s="50"/>
      <c r="P35" s="50"/>
      <c r="Q35" s="50"/>
      <c r="R35" s="50"/>
      <c r="S35" s="50"/>
      <c r="T35" s="50"/>
      <c r="U35" s="50"/>
      <c r="V35" s="169"/>
      <c r="W35" s="170">
        <f>COUNTIF(C35:V35,"ข")*1+Time1!AB35+Time2!AG35+Time3!AG35</f>
        <v>0</v>
      </c>
      <c r="X35" s="49">
        <f>COUNTIF(C35:V35,"ล")*1+Time1!AC35+Time2!AH35+Time3!AH35</f>
        <v>0</v>
      </c>
      <c r="Y35" s="49">
        <f>COUNTIF(C35:V35,"ป")*1+Time1!AD35+Time2!AI35+Time3!AI35</f>
        <v>0</v>
      </c>
      <c r="Z35" s="49">
        <f>COUNTIF(C35:V35,"น")*1+Time1!AE35+Time2!AJ35+Time3!AJ35</f>
        <v>0</v>
      </c>
      <c r="AA35" s="120">
        <f>SUM(C35:V35)+Time1!AF35+Time2!AK35+Time3!AK35</f>
        <v>0</v>
      </c>
      <c r="AB35" s="183" t="e">
        <f>AA35*100/AA8</f>
        <v>#DIV/0!</v>
      </c>
    </row>
    <row r="36" spans="1:28" ht="19.899999999999999" customHeight="1" x14ac:dyDescent="0.55000000000000004">
      <c r="A36" s="168">
        <f>Time1!B36</f>
        <v>28</v>
      </c>
      <c r="B36" s="50" t="str">
        <f>Time1!E36</f>
        <v>วิลาศิณี</v>
      </c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50"/>
      <c r="O36" s="50"/>
      <c r="P36" s="50"/>
      <c r="Q36" s="50"/>
      <c r="R36" s="50"/>
      <c r="S36" s="50"/>
      <c r="T36" s="50"/>
      <c r="U36" s="50"/>
      <c r="V36" s="169"/>
      <c r="W36" s="170">
        <f>COUNTIF(C36:V36,"ข")*1+Time1!AB36+Time2!AG36+Time3!AG36</f>
        <v>0</v>
      </c>
      <c r="X36" s="49">
        <f>COUNTIF(C36:V36,"ล")*1+Time1!AC36+Time2!AH36+Time3!AH36</f>
        <v>0</v>
      </c>
      <c r="Y36" s="49">
        <f>COUNTIF(C36:V36,"ป")*1+Time1!AD36+Time2!AI36+Time3!AI36</f>
        <v>0</v>
      </c>
      <c r="Z36" s="49">
        <f>COUNTIF(C36:V36,"น")*1+Time1!AE36+Time2!AJ36+Time3!AJ36</f>
        <v>0</v>
      </c>
      <c r="AA36" s="120">
        <f>SUM(C36:V36)+Time1!AF36+Time2!AK36+Time3!AK36</f>
        <v>0</v>
      </c>
      <c r="AB36" s="183" t="e">
        <f>AA36*100/AA8</f>
        <v>#DIV/0!</v>
      </c>
    </row>
    <row r="37" spans="1:28" ht="19.899999999999999" customHeight="1" x14ac:dyDescent="0.55000000000000004">
      <c r="A37" s="168">
        <f>Time1!B37</f>
        <v>29</v>
      </c>
      <c r="B37" s="50" t="str">
        <f>Time1!E37</f>
        <v>สุนิษา</v>
      </c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50"/>
      <c r="O37" s="50"/>
      <c r="P37" s="50"/>
      <c r="Q37" s="50"/>
      <c r="R37" s="50"/>
      <c r="S37" s="50"/>
      <c r="T37" s="50"/>
      <c r="U37" s="50"/>
      <c r="V37" s="169"/>
      <c r="W37" s="170">
        <f>COUNTIF(C37:V37,"ข")*1+Time1!AB37+Time2!AG37+Time3!AG37</f>
        <v>0</v>
      </c>
      <c r="X37" s="49">
        <f>COUNTIF(C37:V37,"ล")*1+Time1!AC37+Time2!AH37+Time3!AH37</f>
        <v>0</v>
      </c>
      <c r="Y37" s="49">
        <f>COUNTIF(C37:V37,"ป")*1+Time1!AD37+Time2!AI37+Time3!AI37</f>
        <v>0</v>
      </c>
      <c r="Z37" s="49">
        <f>COUNTIF(C37:V37,"น")*1+Time1!AE37+Time2!AJ37+Time3!AJ37</f>
        <v>0</v>
      </c>
      <c r="AA37" s="120">
        <f>SUM(C37:V37)+Time1!AF37+Time2!AK37+Time3!AK37</f>
        <v>0</v>
      </c>
      <c r="AB37" s="183" t="e">
        <f>AA37*100/AA8</f>
        <v>#DIV/0!</v>
      </c>
    </row>
    <row r="38" spans="1:28" ht="19.899999999999999" customHeight="1" x14ac:dyDescent="0.55000000000000004">
      <c r="A38" s="168">
        <f>Time1!B38</f>
        <v>30</v>
      </c>
      <c r="B38" s="50" t="str">
        <f>Time1!E38</f>
        <v>อริสา</v>
      </c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50"/>
      <c r="O38" s="50"/>
      <c r="P38" s="50"/>
      <c r="Q38" s="50"/>
      <c r="R38" s="50"/>
      <c r="S38" s="50"/>
      <c r="T38" s="50"/>
      <c r="U38" s="50"/>
      <c r="V38" s="169"/>
      <c r="W38" s="170">
        <f>COUNTIF(C38:V38,"ข")*1+Time1!AB38+Time2!AG38+Time3!AG38</f>
        <v>0</v>
      </c>
      <c r="X38" s="49">
        <f>COUNTIF(C38:V38,"ล")*1+Time1!AC38+Time2!AH38+Time3!AH38</f>
        <v>0</v>
      </c>
      <c r="Y38" s="49">
        <f>COUNTIF(C38:V38,"ป")*1+Time1!AD38+Time2!AI38+Time3!AI38</f>
        <v>0</v>
      </c>
      <c r="Z38" s="49">
        <f>COUNTIF(C38:V38,"น")*1+Time1!AE38+Time2!AJ38+Time3!AJ38</f>
        <v>0</v>
      </c>
      <c r="AA38" s="120">
        <f>SUM(C38:V38)+Time1!AF38+Time2!AK38+Time3!AK38</f>
        <v>0</v>
      </c>
      <c r="AB38" s="183" t="e">
        <f>AA38*100/AA8</f>
        <v>#DIV/0!</v>
      </c>
    </row>
    <row r="39" spans="1:28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50"/>
      <c r="O39" s="50"/>
      <c r="P39" s="50"/>
      <c r="Q39" s="50"/>
      <c r="R39" s="50"/>
      <c r="S39" s="50"/>
      <c r="T39" s="50"/>
      <c r="U39" s="50"/>
      <c r="V39" s="169"/>
      <c r="W39" s="170">
        <f>COUNTIF(C39:V39,"ข")*1+Time1!AB39+Time2!AG39+Time3!AG39</f>
        <v>0</v>
      </c>
      <c r="X39" s="49">
        <f>COUNTIF(C39:V39,"ล")*1+Time1!AC39+Time2!AH39+Time3!AH39</f>
        <v>0</v>
      </c>
      <c r="Y39" s="49">
        <f>COUNTIF(C39:V39,"ป")*1+Time1!AD39+Time2!AI39+Time3!AI39</f>
        <v>0</v>
      </c>
      <c r="Z39" s="49">
        <f>COUNTIF(C39:V39,"น")*1+Time1!AE39+Time2!AJ39+Time3!AJ39</f>
        <v>0</v>
      </c>
      <c r="AA39" s="120">
        <f>SUM(C39:V39)+Time1!AF39+Time2!AK39+Time3!AK39</f>
        <v>0</v>
      </c>
      <c r="AB39" s="188" t="e">
        <f>AA39*100/AA8</f>
        <v>#DIV/0!</v>
      </c>
    </row>
    <row r="40" spans="1:28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50"/>
      <c r="O40" s="50"/>
      <c r="P40" s="50"/>
      <c r="Q40" s="50"/>
      <c r="R40" s="50"/>
      <c r="S40" s="50"/>
      <c r="T40" s="50"/>
      <c r="U40" s="50"/>
      <c r="V40" s="169"/>
      <c r="W40" s="170">
        <f>COUNTIF(C40:V40,"ข")*1+Time1!AB40+Time2!AG40+Time3!AG40</f>
        <v>0</v>
      </c>
      <c r="X40" s="49">
        <f>COUNTIF(C40:V40,"ล")*1+Time1!AC40+Time2!AH40+Time3!AH40</f>
        <v>0</v>
      </c>
      <c r="Y40" s="49">
        <f>COUNTIF(C40:V40,"ป")*1+Time1!AD40+Time2!AI40+Time3!AI40</f>
        <v>0</v>
      </c>
      <c r="Z40" s="49">
        <f>COUNTIF(C40:V40,"น")*1+Time1!AE40+Time2!AJ40+Time3!AJ40</f>
        <v>0</v>
      </c>
      <c r="AA40" s="120">
        <f>SUM(C40:V40)+Time1!AF40+Time2!AK40+Time3!AK40</f>
        <v>0</v>
      </c>
      <c r="AB40" s="188" t="e">
        <f>AA40*100/AA8</f>
        <v>#DIV/0!</v>
      </c>
    </row>
    <row r="41" spans="1:28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50"/>
      <c r="O41" s="50"/>
      <c r="P41" s="50"/>
      <c r="Q41" s="50"/>
      <c r="R41" s="50"/>
      <c r="S41" s="50"/>
      <c r="T41" s="50"/>
      <c r="U41" s="50"/>
      <c r="V41" s="169"/>
      <c r="W41" s="170">
        <f>COUNTIF(C41:V41,"ข")*1+Time1!AB41+Time2!AG41+Time3!AG41</f>
        <v>0</v>
      </c>
      <c r="X41" s="49">
        <f>COUNTIF(C41:V41,"ล")*1+Time1!AC41+Time2!AH41+Time3!AH41</f>
        <v>0</v>
      </c>
      <c r="Y41" s="49">
        <f>COUNTIF(C41:V41,"ป")*1+Time1!AD41+Time2!AI41+Time3!AI41</f>
        <v>0</v>
      </c>
      <c r="Z41" s="49">
        <f>COUNTIF(C41:V41,"น")*1+Time1!AE41+Time2!AJ41+Time3!AJ41</f>
        <v>0</v>
      </c>
      <c r="AA41" s="120">
        <f>SUM(C41:V41)+Time1!AF41+Time2!AK41+Time3!AK41</f>
        <v>0</v>
      </c>
      <c r="AB41" s="188" t="e">
        <f>AA41*100/AA8</f>
        <v>#DIV/0!</v>
      </c>
    </row>
    <row r="42" spans="1:28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50"/>
      <c r="O42" s="50"/>
      <c r="P42" s="50"/>
      <c r="Q42" s="50"/>
      <c r="R42" s="50"/>
      <c r="S42" s="50"/>
      <c r="T42" s="50"/>
      <c r="U42" s="50"/>
      <c r="V42" s="169"/>
      <c r="W42" s="170">
        <f>COUNTIF(C42:V42,"ข")*1+Time1!AB42+Time2!AG42+Time3!AG42</f>
        <v>0</v>
      </c>
      <c r="X42" s="49">
        <f>COUNTIF(C42:V42,"ล")*1+Time1!AC42+Time2!AH42+Time3!AH42</f>
        <v>0</v>
      </c>
      <c r="Y42" s="49">
        <f>COUNTIF(C42:V42,"ป")*1+Time1!AD42+Time2!AI42+Time3!AI42</f>
        <v>0</v>
      </c>
      <c r="Z42" s="49">
        <f>COUNTIF(C42:V42,"น")*1+Time1!AE42+Time2!AJ42+Time3!AJ42</f>
        <v>0</v>
      </c>
      <c r="AA42" s="120">
        <f>SUM(C42:V42)+Time1!AF42+Time2!AK42+Time3!AK42</f>
        <v>0</v>
      </c>
      <c r="AB42" s="188" t="e">
        <f>AA42*100/AA8</f>
        <v>#DIV/0!</v>
      </c>
    </row>
    <row r="43" spans="1:28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50"/>
      <c r="O43" s="50"/>
      <c r="P43" s="50"/>
      <c r="Q43" s="50"/>
      <c r="R43" s="50"/>
      <c r="S43" s="50"/>
      <c r="T43" s="50"/>
      <c r="U43" s="50"/>
      <c r="V43" s="169"/>
      <c r="W43" s="170">
        <f>COUNTIF(C43:V43,"ข")*1+Time1!AB43+Time2!AG43+Time3!AG43</f>
        <v>0</v>
      </c>
      <c r="X43" s="49">
        <f>COUNTIF(C43:V43,"ล")*1+Time1!AC43+Time2!AH43+Time3!AH43</f>
        <v>0</v>
      </c>
      <c r="Y43" s="49">
        <f>COUNTIF(C43:V43,"ป")*1+Time1!AD43+Time2!AI43+Time3!AI43</f>
        <v>0</v>
      </c>
      <c r="Z43" s="49">
        <f>COUNTIF(C43:V43,"น")*1+Time1!AE43+Time2!AJ43+Time3!AJ43</f>
        <v>0</v>
      </c>
      <c r="AA43" s="120">
        <f>SUM(C43:V43)+Time1!AF43+Time2!AK43+Time3!AK43</f>
        <v>0</v>
      </c>
      <c r="AB43" s="188" t="e">
        <f>AA43*100/AA8</f>
        <v>#DIV/0!</v>
      </c>
    </row>
    <row r="44" spans="1:28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50"/>
      <c r="O44" s="50"/>
      <c r="P44" s="50"/>
      <c r="Q44" s="50"/>
      <c r="R44" s="50"/>
      <c r="S44" s="50"/>
      <c r="T44" s="50"/>
      <c r="U44" s="50"/>
      <c r="V44" s="169"/>
      <c r="W44" s="170">
        <f>COUNTIF(C44:V44,"ข")*1+Time1!AB44+Time2!AG44+Time3!AG44</f>
        <v>0</v>
      </c>
      <c r="X44" s="49">
        <f>COUNTIF(C44:V44,"ล")*1+Time1!AC44+Time2!AH44+Time3!AH44</f>
        <v>0</v>
      </c>
      <c r="Y44" s="49">
        <f>COUNTIF(C44:V44,"ป")*1+Time1!AD44+Time2!AI44+Time3!AI44</f>
        <v>0</v>
      </c>
      <c r="Z44" s="49">
        <f>COUNTIF(C44:V44,"น")*1+Time1!AE44+Time2!AJ44+Time3!AJ44</f>
        <v>0</v>
      </c>
      <c r="AA44" s="120">
        <f>SUM(C44:V44)+Time1!AF44+Time2!AK44+Time3!AK44</f>
        <v>0</v>
      </c>
      <c r="AB44" s="188" t="e">
        <f>AA44*100/AA8</f>
        <v>#DIV/0!</v>
      </c>
    </row>
    <row r="45" spans="1:28" ht="19.899999999999999" customHeight="1" x14ac:dyDescent="0.55000000000000004">
      <c r="A45" s="168"/>
      <c r="B45" s="50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50"/>
      <c r="O45" s="50"/>
      <c r="P45" s="50"/>
      <c r="Q45" s="50"/>
      <c r="R45" s="50"/>
      <c r="S45" s="50"/>
      <c r="T45" s="50"/>
      <c r="U45" s="50"/>
      <c r="V45" s="169"/>
      <c r="W45" s="170"/>
      <c r="X45" s="49"/>
      <c r="Y45" s="49"/>
      <c r="Z45" s="49"/>
      <c r="AA45" s="120"/>
      <c r="AB45" s="188"/>
    </row>
    <row r="46" spans="1:28" ht="19.899999999999999" customHeight="1" x14ac:dyDescent="0.55000000000000004">
      <c r="A46" s="168"/>
      <c r="B46" s="50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50"/>
      <c r="O46" s="50"/>
      <c r="P46" s="50"/>
      <c r="Q46" s="50"/>
      <c r="R46" s="50"/>
      <c r="S46" s="50"/>
      <c r="T46" s="50"/>
      <c r="U46" s="50"/>
      <c r="V46" s="169"/>
      <c r="W46" s="170"/>
      <c r="X46" s="49"/>
      <c r="Y46" s="49"/>
      <c r="Z46" s="49"/>
      <c r="AA46" s="120"/>
      <c r="AB46" s="188"/>
    </row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  <row r="76" ht="19.899999999999999" customHeight="1" x14ac:dyDescent="0.55000000000000004"/>
    <row r="77" ht="19.899999999999999" customHeight="1" x14ac:dyDescent="0.55000000000000004"/>
  </sheetData>
  <protectedRanges>
    <protectedRange sqref="W8:AB8 AA9:AA46" name="ช่วง1_1"/>
    <protectedRange sqref="N8:V8" name="ช่วง1_1_1"/>
    <protectedRange sqref="C8:M8" name="ช่วง1_1_1_2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L58"/>
  <sheetViews>
    <sheetView workbookViewId="0">
      <selection activeCell="C5" sqref="C5:AL16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5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8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281"/>
      <c r="Y1" s="281"/>
      <c r="Z1" s="281"/>
      <c r="AA1" s="281"/>
      <c r="AB1" s="281" t="s">
        <v>54</v>
      </c>
      <c r="AC1" s="281"/>
      <c r="AD1" s="241">
        <v>7</v>
      </c>
      <c r="AE1" s="241"/>
    </row>
    <row r="2" spans="1:38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  <c r="Z2" s="285"/>
      <c r="AA2" s="285"/>
      <c r="AB2" s="285"/>
      <c r="AC2" s="285"/>
      <c r="AD2" s="285"/>
      <c r="AE2" s="285"/>
    </row>
    <row r="3" spans="1:38" ht="21" customHeight="1" x14ac:dyDescent="0.55000000000000004">
      <c r="A3" s="287" t="s">
        <v>1</v>
      </c>
      <c r="B3" s="287"/>
      <c r="C3" s="282">
        <f>Time1!C3</f>
        <v>0</v>
      </c>
      <c r="D3" s="282"/>
      <c r="E3" s="282"/>
      <c r="F3" s="282"/>
      <c r="G3" s="286" t="s">
        <v>0</v>
      </c>
      <c r="H3" s="286"/>
      <c r="I3" s="286"/>
      <c r="J3" s="286"/>
      <c r="K3" s="286"/>
      <c r="L3" s="282">
        <f>Time1!F3</f>
        <v>0</v>
      </c>
      <c r="M3" s="282"/>
      <c r="N3" s="282"/>
      <c r="O3" s="282"/>
      <c r="P3" s="282"/>
      <c r="Q3" s="282"/>
      <c r="R3" s="282"/>
      <c r="S3" s="282"/>
      <c r="T3" s="282"/>
      <c r="U3" s="282"/>
      <c r="V3" s="282"/>
      <c r="W3" s="282"/>
      <c r="X3" s="282"/>
      <c r="Y3" s="282"/>
      <c r="Z3" s="282"/>
      <c r="AA3" s="286" t="s">
        <v>47</v>
      </c>
      <c r="AB3" s="286"/>
      <c r="AC3" s="286" t="str">
        <f>Time1!X3</f>
        <v>1</v>
      </c>
      <c r="AD3" s="286"/>
      <c r="AE3" s="286"/>
    </row>
    <row r="4" spans="1:38" ht="21" customHeight="1" thickBot="1" x14ac:dyDescent="0.6">
      <c r="A4" s="332" t="s">
        <v>71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  <c r="Y4" s="332"/>
      <c r="Z4" s="332"/>
      <c r="AA4" s="332"/>
      <c r="AB4" s="332"/>
      <c r="AC4" s="332"/>
      <c r="AD4" s="332"/>
      <c r="AE4" s="332"/>
    </row>
    <row r="5" spans="1:38" ht="21" customHeight="1" x14ac:dyDescent="0.55000000000000004">
      <c r="A5" s="291" t="s">
        <v>8</v>
      </c>
      <c r="B5" s="60" t="s">
        <v>67</v>
      </c>
      <c r="C5" s="329">
        <v>1</v>
      </c>
      <c r="D5" s="330"/>
      <c r="E5" s="330"/>
      <c r="F5" s="331"/>
      <c r="G5" s="329">
        <v>2</v>
      </c>
      <c r="H5" s="330"/>
      <c r="I5" s="330"/>
      <c r="J5" s="330"/>
      <c r="K5" s="331"/>
      <c r="L5" s="329">
        <v>3</v>
      </c>
      <c r="M5" s="330"/>
      <c r="N5" s="330"/>
      <c r="O5" s="330"/>
      <c r="P5" s="331"/>
      <c r="Q5" s="329">
        <v>4</v>
      </c>
      <c r="R5" s="330"/>
      <c r="S5" s="330"/>
      <c r="T5" s="330"/>
      <c r="U5" s="331"/>
      <c r="V5" s="329">
        <v>5</v>
      </c>
      <c r="W5" s="330"/>
      <c r="X5" s="330"/>
      <c r="Y5" s="330"/>
      <c r="Z5" s="331"/>
      <c r="AA5" s="329">
        <v>6</v>
      </c>
      <c r="AB5" s="330"/>
      <c r="AC5" s="330"/>
      <c r="AD5" s="330"/>
      <c r="AE5" s="331"/>
      <c r="AF5" s="273" t="s">
        <v>55</v>
      </c>
      <c r="AG5" s="274"/>
      <c r="AH5" s="274"/>
      <c r="AI5" s="274"/>
      <c r="AJ5" s="211"/>
      <c r="AK5" s="211"/>
      <c r="AL5" s="211"/>
    </row>
    <row r="6" spans="1:38" ht="21" customHeight="1" x14ac:dyDescent="0.55000000000000004">
      <c r="A6" s="293"/>
      <c r="B6" s="62" t="s">
        <v>69</v>
      </c>
      <c r="C6" s="324"/>
      <c r="D6" s="325"/>
      <c r="E6" s="325"/>
      <c r="F6" s="326"/>
      <c r="G6" s="324"/>
      <c r="H6" s="325"/>
      <c r="I6" s="325"/>
      <c r="J6" s="325"/>
      <c r="K6" s="326"/>
      <c r="L6" s="324"/>
      <c r="M6" s="325"/>
      <c r="N6" s="325"/>
      <c r="O6" s="325"/>
      <c r="P6" s="326"/>
      <c r="Q6" s="324"/>
      <c r="R6" s="325"/>
      <c r="S6" s="325"/>
      <c r="T6" s="325"/>
      <c r="U6" s="326"/>
      <c r="V6" s="324"/>
      <c r="W6" s="325"/>
      <c r="X6" s="325"/>
      <c r="Y6" s="325"/>
      <c r="Z6" s="326"/>
      <c r="AA6" s="324"/>
      <c r="AB6" s="325"/>
      <c r="AC6" s="325"/>
      <c r="AD6" s="325"/>
      <c r="AE6" s="326"/>
      <c r="AF6" s="276" t="s">
        <v>56</v>
      </c>
      <c r="AG6" s="278" t="s">
        <v>57</v>
      </c>
      <c r="AH6" s="278" t="s">
        <v>58</v>
      </c>
      <c r="AI6" s="209" t="s">
        <v>63</v>
      </c>
      <c r="AJ6" s="211"/>
      <c r="AK6" s="211"/>
      <c r="AL6" s="211"/>
    </row>
    <row r="7" spans="1:38" ht="21" customHeight="1" thickBot="1" x14ac:dyDescent="0.6">
      <c r="A7" s="293"/>
      <c r="B7" s="62" t="s">
        <v>70</v>
      </c>
      <c r="C7" s="197"/>
      <c r="D7" s="198"/>
      <c r="E7" s="199"/>
      <c r="F7" s="327" t="s">
        <v>87</v>
      </c>
      <c r="G7" s="63"/>
      <c r="H7" s="327"/>
      <c r="I7" s="327"/>
      <c r="J7" s="63"/>
      <c r="K7" s="327" t="s">
        <v>87</v>
      </c>
      <c r="L7" s="63"/>
      <c r="M7" s="327"/>
      <c r="N7" s="327"/>
      <c r="O7" s="63"/>
      <c r="P7" s="327" t="s">
        <v>87</v>
      </c>
      <c r="Q7" s="63"/>
      <c r="R7" s="63"/>
      <c r="S7" s="63"/>
      <c r="T7" s="63"/>
      <c r="U7" s="327" t="s">
        <v>87</v>
      </c>
      <c r="V7" s="63"/>
      <c r="W7" s="63"/>
      <c r="X7" s="63"/>
      <c r="Y7" s="63"/>
      <c r="Z7" s="327" t="s">
        <v>87</v>
      </c>
      <c r="AA7" s="63"/>
      <c r="AB7" s="63"/>
      <c r="AC7" s="63"/>
      <c r="AD7" s="63"/>
      <c r="AE7" s="327" t="s">
        <v>87</v>
      </c>
      <c r="AF7" s="277"/>
      <c r="AG7" s="279"/>
      <c r="AH7" s="279"/>
      <c r="AI7" s="10" t="s">
        <v>59</v>
      </c>
      <c r="AJ7" s="211"/>
      <c r="AK7" s="211"/>
      <c r="AL7" s="211"/>
    </row>
    <row r="8" spans="1:38" ht="21" customHeight="1" thickBot="1" x14ac:dyDescent="0.6">
      <c r="A8" s="294"/>
      <c r="B8" s="65" t="s">
        <v>68</v>
      </c>
      <c r="C8" s="200"/>
      <c r="D8" s="201"/>
      <c r="E8" s="202"/>
      <c r="F8" s="328"/>
      <c r="G8" s="65"/>
      <c r="H8" s="328"/>
      <c r="I8" s="328"/>
      <c r="J8" s="66"/>
      <c r="K8" s="328"/>
      <c r="L8" s="66"/>
      <c r="M8" s="328"/>
      <c r="N8" s="328"/>
      <c r="O8" s="66"/>
      <c r="P8" s="328"/>
      <c r="Q8" s="66"/>
      <c r="R8" s="66"/>
      <c r="S8" s="66"/>
      <c r="T8" s="66"/>
      <c r="U8" s="328"/>
      <c r="V8" s="66"/>
      <c r="W8" s="121"/>
      <c r="X8" s="66"/>
      <c r="Y8" s="66"/>
      <c r="Z8" s="328"/>
      <c r="AA8" s="66"/>
      <c r="AB8" s="66"/>
      <c r="AC8" s="121"/>
      <c r="AD8" s="66"/>
      <c r="AE8" s="328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11"/>
      <c r="AK8" s="211"/>
      <c r="AL8" s="211"/>
    </row>
    <row r="9" spans="1:38" ht="19.899999999999999" customHeight="1" x14ac:dyDescent="0.55000000000000004">
      <c r="A9" s="163">
        <f>Time1!B9</f>
        <v>1</v>
      </c>
      <c r="B9" s="164" t="str">
        <f>Time1!E9</f>
        <v>กณวรรธน์</v>
      </c>
      <c r="C9" s="212"/>
      <c r="D9" s="212"/>
      <c r="E9" s="212"/>
      <c r="F9" s="213">
        <f>SUM(C9:E9)</f>
        <v>0</v>
      </c>
      <c r="G9" s="214"/>
      <c r="H9" s="214"/>
      <c r="I9" s="214"/>
      <c r="J9" s="214"/>
      <c r="K9" s="215">
        <f>SUM(G9:J9)</f>
        <v>0</v>
      </c>
      <c r="L9" s="214"/>
      <c r="M9" s="214"/>
      <c r="N9" s="214"/>
      <c r="O9" s="214"/>
      <c r="P9" s="216">
        <f>SUM(L9:O9)</f>
        <v>0</v>
      </c>
      <c r="Q9" s="214"/>
      <c r="R9" s="214"/>
      <c r="S9" s="214"/>
      <c r="T9" s="214"/>
      <c r="U9" s="216">
        <f>SUM(Q9:T9)</f>
        <v>0</v>
      </c>
      <c r="V9" s="214"/>
      <c r="W9" s="214"/>
      <c r="X9" s="214"/>
      <c r="Y9" s="214"/>
      <c r="Z9" s="216">
        <f>SUM(V9:Y9)</f>
        <v>0</v>
      </c>
      <c r="AA9" s="214"/>
      <c r="AB9" s="214"/>
      <c r="AC9" s="214"/>
      <c r="AD9" s="214"/>
      <c r="AE9" s="217">
        <f>SUM(AA9:AD9)</f>
        <v>0</v>
      </c>
      <c r="AF9" s="218">
        <f t="shared" ref="AF9:AF37" si="0">COUNTIF(C9:AE9,"ข")*2</f>
        <v>0</v>
      </c>
      <c r="AG9" s="218">
        <f t="shared" ref="AG9:AG37" si="1">COUNTIF(C9:AF9,"ล")*2</f>
        <v>0</v>
      </c>
      <c r="AH9" s="218">
        <f t="shared" ref="AH9:AH37" si="2">COUNTIF(C9:AG9,"ป")*2</f>
        <v>0</v>
      </c>
      <c r="AI9" s="218">
        <f t="shared" ref="AI9:AI37" si="3">SUM(C9:AE9)</f>
        <v>0</v>
      </c>
      <c r="AJ9" s="211"/>
      <c r="AK9" s="211"/>
      <c r="AL9" s="211"/>
    </row>
    <row r="10" spans="1:38" ht="19.899999999999999" customHeight="1" x14ac:dyDescent="0.55000000000000004">
      <c r="A10" s="168">
        <f>Time1!B10</f>
        <v>2</v>
      </c>
      <c r="B10" s="50" t="str">
        <f>Time1!E10</f>
        <v>กิตติพงษ์</v>
      </c>
      <c r="C10" s="219"/>
      <c r="D10" s="219"/>
      <c r="E10" s="219"/>
      <c r="F10" s="220">
        <f>SUM(C10:E10)</f>
        <v>0</v>
      </c>
      <c r="G10" s="221"/>
      <c r="H10" s="221"/>
      <c r="I10" s="221"/>
      <c r="J10" s="221"/>
      <c r="K10" s="215">
        <f>SUM(G10:J10)</f>
        <v>0</v>
      </c>
      <c r="L10" s="221"/>
      <c r="M10" s="221"/>
      <c r="N10" s="221"/>
      <c r="O10" s="221"/>
      <c r="P10" s="215">
        <f>SUM(L10:O10)</f>
        <v>0</v>
      </c>
      <c r="Q10" s="221"/>
      <c r="R10" s="221"/>
      <c r="S10" s="221"/>
      <c r="T10" s="221"/>
      <c r="U10" s="215">
        <f>SUM(Q10:T10)</f>
        <v>0</v>
      </c>
      <c r="V10" s="221"/>
      <c r="W10" s="221"/>
      <c r="X10" s="221"/>
      <c r="Y10" s="221"/>
      <c r="Z10" s="215">
        <f>SUM(V10:Y10)</f>
        <v>0</v>
      </c>
      <c r="AA10" s="221"/>
      <c r="AB10" s="221"/>
      <c r="AC10" s="221"/>
      <c r="AD10" s="221"/>
      <c r="AE10" s="215">
        <f>SUM(AA10:AD10)</f>
        <v>0</v>
      </c>
      <c r="AF10" s="142">
        <f t="shared" si="0"/>
        <v>0</v>
      </c>
      <c r="AG10" s="142">
        <f t="shared" si="1"/>
        <v>0</v>
      </c>
      <c r="AH10" s="142">
        <f t="shared" si="2"/>
        <v>0</v>
      </c>
      <c r="AI10" s="142">
        <f t="shared" si="3"/>
        <v>0</v>
      </c>
      <c r="AJ10" s="211"/>
      <c r="AK10" s="211"/>
      <c r="AL10" s="211"/>
    </row>
    <row r="11" spans="1:38" ht="19.899999999999999" customHeight="1" x14ac:dyDescent="0.55000000000000004">
      <c r="A11" s="168">
        <f>Time1!B11</f>
        <v>3</v>
      </c>
      <c r="B11" s="50" t="str">
        <f>Time1!E11</f>
        <v>ทนุธรรม</v>
      </c>
      <c r="C11" s="222"/>
      <c r="D11" s="219"/>
      <c r="E11" s="219"/>
      <c r="F11" s="220">
        <f>SUM(D11:E11)</f>
        <v>0</v>
      </c>
      <c r="G11" s="221"/>
      <c r="H11" s="221"/>
      <c r="I11" s="221"/>
      <c r="J11" s="221"/>
      <c r="K11" s="215">
        <f t="shared" ref="K11:K29" si="4">SUM(G11:J11)</f>
        <v>0</v>
      </c>
      <c r="L11" s="221"/>
      <c r="M11" s="221"/>
      <c r="N11" s="221"/>
      <c r="O11" s="221"/>
      <c r="P11" s="215">
        <f t="shared" ref="P11:P29" si="5">SUM(L11:O11)</f>
        <v>0</v>
      </c>
      <c r="Q11" s="221"/>
      <c r="R11" s="221"/>
      <c r="S11" s="221"/>
      <c r="T11" s="221"/>
      <c r="U11" s="215">
        <f t="shared" ref="U11:U29" si="6">SUM(Q11:T11)</f>
        <v>0</v>
      </c>
      <c r="V11" s="221"/>
      <c r="W11" s="221"/>
      <c r="X11" s="221"/>
      <c r="Y11" s="221"/>
      <c r="Z11" s="215">
        <f t="shared" ref="Z11:Z27" si="7">SUM(V11:Y11)</f>
        <v>0</v>
      </c>
      <c r="AA11" s="221"/>
      <c r="AB11" s="221"/>
      <c r="AC11" s="221"/>
      <c r="AD11" s="221"/>
      <c r="AE11" s="215">
        <f t="shared" ref="AE11:AE27" si="8">SUM(AA11:AD11)</f>
        <v>0</v>
      </c>
      <c r="AF11" s="142">
        <f>COUNTIF(D11:AE11,"ข")*2</f>
        <v>0</v>
      </c>
      <c r="AG11" s="142">
        <f>COUNTIF(D11:AF11,"ล")*2</f>
        <v>0</v>
      </c>
      <c r="AH11" s="142">
        <f>COUNTIF(D11:AG11,"ป")*2</f>
        <v>0</v>
      </c>
      <c r="AI11" s="142">
        <f>SUM(D11:AE11)</f>
        <v>0</v>
      </c>
      <c r="AJ11" s="211"/>
      <c r="AK11" s="211"/>
      <c r="AL11" s="211"/>
    </row>
    <row r="12" spans="1:38" ht="19.899999999999999" customHeight="1" x14ac:dyDescent="0.55000000000000004">
      <c r="A12" s="168">
        <f>Time1!B12</f>
        <v>4</v>
      </c>
      <c r="B12" s="50" t="str">
        <f>Time1!E12</f>
        <v>ธเนศพล</v>
      </c>
      <c r="C12" s="223"/>
      <c r="D12" s="223"/>
      <c r="E12" s="223"/>
      <c r="F12" s="220">
        <f t="shared" ref="F12:F29" si="9">SUM(C12:E12)</f>
        <v>0</v>
      </c>
      <c r="G12" s="221"/>
      <c r="H12" s="221"/>
      <c r="I12" s="221"/>
      <c r="J12" s="221"/>
      <c r="K12" s="215">
        <f t="shared" si="4"/>
        <v>0</v>
      </c>
      <c r="L12" s="221"/>
      <c r="M12" s="221"/>
      <c r="N12" s="221"/>
      <c r="O12" s="221"/>
      <c r="P12" s="215">
        <f t="shared" si="5"/>
        <v>0</v>
      </c>
      <c r="Q12" s="221"/>
      <c r="R12" s="221"/>
      <c r="S12" s="221"/>
      <c r="T12" s="221"/>
      <c r="U12" s="215">
        <f t="shared" si="6"/>
        <v>0</v>
      </c>
      <c r="V12" s="221"/>
      <c r="W12" s="221"/>
      <c r="X12" s="221"/>
      <c r="Y12" s="221"/>
      <c r="Z12" s="215">
        <f t="shared" si="7"/>
        <v>0</v>
      </c>
      <c r="AA12" s="221"/>
      <c r="AB12" s="221"/>
      <c r="AC12" s="221"/>
      <c r="AD12" s="221"/>
      <c r="AE12" s="215">
        <f t="shared" si="8"/>
        <v>0</v>
      </c>
      <c r="AF12" s="142">
        <f t="shared" si="0"/>
        <v>0</v>
      </c>
      <c r="AG12" s="142">
        <f t="shared" si="1"/>
        <v>0</v>
      </c>
      <c r="AH12" s="142">
        <f t="shared" si="2"/>
        <v>0</v>
      </c>
      <c r="AI12" s="142">
        <f t="shared" si="3"/>
        <v>0</v>
      </c>
      <c r="AJ12" s="211"/>
      <c r="AK12" s="211"/>
      <c r="AL12" s="211"/>
    </row>
    <row r="13" spans="1:38" ht="19.899999999999999" customHeight="1" x14ac:dyDescent="0.55000000000000004">
      <c r="A13" s="168">
        <f>Time1!B13</f>
        <v>5</v>
      </c>
      <c r="B13" s="50" t="str">
        <f>Time1!E13</f>
        <v>ธีรภัทร</v>
      </c>
      <c r="C13" s="219"/>
      <c r="D13" s="219"/>
      <c r="E13" s="219"/>
      <c r="F13" s="220">
        <f t="shared" si="9"/>
        <v>0</v>
      </c>
      <c r="G13" s="221"/>
      <c r="H13" s="221"/>
      <c r="I13" s="221"/>
      <c r="J13" s="221"/>
      <c r="K13" s="215">
        <f t="shared" si="4"/>
        <v>0</v>
      </c>
      <c r="L13" s="221"/>
      <c r="M13" s="221"/>
      <c r="N13" s="221"/>
      <c r="O13" s="221"/>
      <c r="P13" s="215">
        <f t="shared" si="5"/>
        <v>0</v>
      </c>
      <c r="Q13" s="221"/>
      <c r="R13" s="221"/>
      <c r="S13" s="221"/>
      <c r="T13" s="221"/>
      <c r="U13" s="215">
        <f t="shared" si="6"/>
        <v>0</v>
      </c>
      <c r="V13" s="221"/>
      <c r="W13" s="221"/>
      <c r="X13" s="221"/>
      <c r="Y13" s="221"/>
      <c r="Z13" s="215">
        <f t="shared" si="7"/>
        <v>0</v>
      </c>
      <c r="AA13" s="221"/>
      <c r="AB13" s="221"/>
      <c r="AC13" s="221"/>
      <c r="AD13" s="221"/>
      <c r="AE13" s="215">
        <f t="shared" si="8"/>
        <v>0</v>
      </c>
      <c r="AF13" s="142">
        <f t="shared" si="0"/>
        <v>0</v>
      </c>
      <c r="AG13" s="142">
        <f t="shared" si="1"/>
        <v>0</v>
      </c>
      <c r="AH13" s="142">
        <f t="shared" si="2"/>
        <v>0</v>
      </c>
      <c r="AI13" s="142">
        <f t="shared" si="3"/>
        <v>0</v>
      </c>
      <c r="AJ13" s="211"/>
      <c r="AK13" s="211"/>
      <c r="AL13" s="211"/>
    </row>
    <row r="14" spans="1:38" ht="19.899999999999999" customHeight="1" x14ac:dyDescent="0.55000000000000004">
      <c r="A14" s="168">
        <f>Time1!B14</f>
        <v>6</v>
      </c>
      <c r="B14" s="50" t="str">
        <f>Time1!E14</f>
        <v>นรภัทร</v>
      </c>
      <c r="C14" s="219"/>
      <c r="D14" s="219"/>
      <c r="E14" s="219"/>
      <c r="F14" s="220">
        <f t="shared" si="9"/>
        <v>0</v>
      </c>
      <c r="G14" s="221"/>
      <c r="H14" s="221"/>
      <c r="I14" s="221"/>
      <c r="J14" s="221"/>
      <c r="K14" s="215">
        <f t="shared" si="4"/>
        <v>0</v>
      </c>
      <c r="L14" s="221"/>
      <c r="M14" s="221"/>
      <c r="N14" s="221"/>
      <c r="O14" s="221"/>
      <c r="P14" s="215">
        <f t="shared" si="5"/>
        <v>0</v>
      </c>
      <c r="Q14" s="221"/>
      <c r="R14" s="221"/>
      <c r="S14" s="221"/>
      <c r="T14" s="221"/>
      <c r="U14" s="215">
        <f t="shared" si="6"/>
        <v>0</v>
      </c>
      <c r="V14" s="221"/>
      <c r="W14" s="221"/>
      <c r="X14" s="221"/>
      <c r="Y14" s="221"/>
      <c r="Z14" s="215">
        <f t="shared" si="7"/>
        <v>0</v>
      </c>
      <c r="AA14" s="221"/>
      <c r="AB14" s="221"/>
      <c r="AC14" s="221"/>
      <c r="AD14" s="221"/>
      <c r="AE14" s="215">
        <f t="shared" si="8"/>
        <v>0</v>
      </c>
      <c r="AF14" s="142">
        <f t="shared" si="0"/>
        <v>0</v>
      </c>
      <c r="AG14" s="142">
        <f t="shared" si="1"/>
        <v>0</v>
      </c>
      <c r="AH14" s="142">
        <f t="shared" si="2"/>
        <v>0</v>
      </c>
      <c r="AI14" s="142">
        <f t="shared" si="3"/>
        <v>0</v>
      </c>
      <c r="AJ14" s="211"/>
      <c r="AK14" s="211"/>
      <c r="AL14" s="211"/>
    </row>
    <row r="15" spans="1:38" ht="19.899999999999999" customHeight="1" x14ac:dyDescent="0.55000000000000004">
      <c r="A15" s="168">
        <f>Time1!B15</f>
        <v>7</v>
      </c>
      <c r="B15" s="50" t="str">
        <f>Time1!E15</f>
        <v>นันทวัฒน์</v>
      </c>
      <c r="C15" s="219"/>
      <c r="D15" s="219"/>
      <c r="E15" s="219"/>
      <c r="F15" s="220">
        <f t="shared" si="9"/>
        <v>0</v>
      </c>
      <c r="G15" s="221"/>
      <c r="H15" s="221"/>
      <c r="I15" s="221"/>
      <c r="J15" s="221"/>
      <c r="K15" s="215">
        <f t="shared" si="4"/>
        <v>0</v>
      </c>
      <c r="L15" s="221"/>
      <c r="M15" s="221"/>
      <c r="N15" s="221"/>
      <c r="O15" s="221"/>
      <c r="P15" s="215">
        <f t="shared" si="5"/>
        <v>0</v>
      </c>
      <c r="Q15" s="221"/>
      <c r="R15" s="221"/>
      <c r="S15" s="221"/>
      <c r="T15" s="221"/>
      <c r="U15" s="215">
        <f t="shared" si="6"/>
        <v>0</v>
      </c>
      <c r="V15" s="221"/>
      <c r="W15" s="221"/>
      <c r="X15" s="221"/>
      <c r="Y15" s="221"/>
      <c r="Z15" s="215">
        <f t="shared" si="7"/>
        <v>0</v>
      </c>
      <c r="AA15" s="221"/>
      <c r="AB15" s="221"/>
      <c r="AC15" s="221"/>
      <c r="AD15" s="221"/>
      <c r="AE15" s="215">
        <f t="shared" si="8"/>
        <v>0</v>
      </c>
      <c r="AF15" s="142">
        <f t="shared" si="0"/>
        <v>0</v>
      </c>
      <c r="AG15" s="142">
        <f t="shared" si="1"/>
        <v>0</v>
      </c>
      <c r="AH15" s="142">
        <f t="shared" si="2"/>
        <v>0</v>
      </c>
      <c r="AI15" s="142">
        <f t="shared" si="3"/>
        <v>0</v>
      </c>
      <c r="AJ15" s="211"/>
      <c r="AK15" s="211"/>
      <c r="AL15" s="211"/>
    </row>
    <row r="16" spans="1:38" ht="19.899999999999999" customHeight="1" x14ac:dyDescent="0.55000000000000004">
      <c r="A16" s="168">
        <f>Time1!B16</f>
        <v>8</v>
      </c>
      <c r="B16" s="50" t="str">
        <f>Time1!E16</f>
        <v>ปวรุตม์</v>
      </c>
      <c r="C16" s="223"/>
      <c r="D16" s="223"/>
      <c r="E16" s="223"/>
      <c r="F16" s="220">
        <f t="shared" si="9"/>
        <v>0</v>
      </c>
      <c r="G16" s="221"/>
      <c r="H16" s="221"/>
      <c r="I16" s="221"/>
      <c r="J16" s="221"/>
      <c r="K16" s="215">
        <f t="shared" si="4"/>
        <v>0</v>
      </c>
      <c r="L16" s="221"/>
      <c r="M16" s="221"/>
      <c r="N16" s="221"/>
      <c r="O16" s="221"/>
      <c r="P16" s="215">
        <f t="shared" si="5"/>
        <v>0</v>
      </c>
      <c r="Q16" s="221"/>
      <c r="R16" s="221"/>
      <c r="S16" s="221"/>
      <c r="T16" s="221"/>
      <c r="U16" s="215">
        <f t="shared" si="6"/>
        <v>0</v>
      </c>
      <c r="V16" s="221"/>
      <c r="W16" s="221"/>
      <c r="X16" s="221"/>
      <c r="Y16" s="221"/>
      <c r="Z16" s="215">
        <f t="shared" si="7"/>
        <v>0</v>
      </c>
      <c r="AA16" s="221"/>
      <c r="AB16" s="221"/>
      <c r="AC16" s="221"/>
      <c r="AD16" s="221"/>
      <c r="AE16" s="215">
        <f t="shared" si="8"/>
        <v>0</v>
      </c>
      <c r="AF16" s="142">
        <f t="shared" si="0"/>
        <v>0</v>
      </c>
      <c r="AG16" s="142">
        <f t="shared" si="1"/>
        <v>0</v>
      </c>
      <c r="AH16" s="142">
        <f t="shared" si="2"/>
        <v>0</v>
      </c>
      <c r="AI16" s="142">
        <f t="shared" si="3"/>
        <v>0</v>
      </c>
      <c r="AJ16" s="211"/>
      <c r="AK16" s="211"/>
      <c r="AL16" s="211"/>
    </row>
    <row r="17" spans="1:35" ht="19.899999999999999" customHeight="1" x14ac:dyDescent="0.55000000000000004">
      <c r="A17" s="168">
        <f>Time1!B17</f>
        <v>9</v>
      </c>
      <c r="B17" s="182" t="str">
        <f>Time1!E17</f>
        <v>พนธกร</v>
      </c>
      <c r="C17" s="173"/>
      <c r="D17" s="173"/>
      <c r="E17" s="173"/>
      <c r="F17" s="124">
        <f t="shared" si="9"/>
        <v>0</v>
      </c>
      <c r="G17" s="49"/>
      <c r="H17" s="49"/>
      <c r="I17" s="49"/>
      <c r="J17" s="49"/>
      <c r="K17" s="123">
        <f t="shared" si="4"/>
        <v>0</v>
      </c>
      <c r="L17" s="49"/>
      <c r="M17" s="49"/>
      <c r="N17" s="49"/>
      <c r="O17" s="49"/>
      <c r="P17" s="123">
        <f t="shared" si="5"/>
        <v>0</v>
      </c>
      <c r="Q17" s="49"/>
      <c r="R17" s="49"/>
      <c r="S17" s="49"/>
      <c r="T17" s="49"/>
      <c r="U17" s="123">
        <f t="shared" si="6"/>
        <v>0</v>
      </c>
      <c r="V17" s="49"/>
      <c r="W17" s="49"/>
      <c r="X17" s="49"/>
      <c r="Y17" s="49"/>
      <c r="Z17" s="123">
        <f t="shared" si="7"/>
        <v>0</v>
      </c>
      <c r="AA17" s="49"/>
      <c r="AB17" s="49"/>
      <c r="AC17" s="49"/>
      <c r="AD17" s="49"/>
      <c r="AE17" s="123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68">
        <f>Time1!B18</f>
        <v>10</v>
      </c>
      <c r="B18" s="50" t="str">
        <f>Time1!E18</f>
        <v>ภานุวัฒน์</v>
      </c>
      <c r="C18" s="173"/>
      <c r="D18" s="173"/>
      <c r="E18" s="173"/>
      <c r="F18" s="124">
        <f t="shared" si="9"/>
        <v>0</v>
      </c>
      <c r="G18" s="49"/>
      <c r="H18" s="49"/>
      <c r="I18" s="49"/>
      <c r="J18" s="49"/>
      <c r="K18" s="123">
        <f t="shared" si="4"/>
        <v>0</v>
      </c>
      <c r="L18" s="49"/>
      <c r="M18" s="49"/>
      <c r="N18" s="49"/>
      <c r="O18" s="49"/>
      <c r="P18" s="123">
        <f t="shared" si="5"/>
        <v>0</v>
      </c>
      <c r="Q18" s="49"/>
      <c r="R18" s="49"/>
      <c r="S18" s="49"/>
      <c r="T18" s="49"/>
      <c r="U18" s="123">
        <f t="shared" si="6"/>
        <v>0</v>
      </c>
      <c r="V18" s="49"/>
      <c r="W18" s="49"/>
      <c r="X18" s="49"/>
      <c r="Y18" s="49"/>
      <c r="Z18" s="123">
        <f t="shared" si="7"/>
        <v>0</v>
      </c>
      <c r="AA18" s="49"/>
      <c r="AB18" s="49"/>
      <c r="AC18" s="49"/>
      <c r="AD18" s="49"/>
      <c r="AE18" s="123">
        <f t="shared" si="8"/>
        <v>0</v>
      </c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55000000000000004">
      <c r="A19" s="168">
        <f>Time1!B19</f>
        <v>11</v>
      </c>
      <c r="B19" s="50" t="str">
        <f>Time1!E19</f>
        <v>ภานุวิชญ์</v>
      </c>
      <c r="C19" s="176"/>
      <c r="D19" s="173"/>
      <c r="E19" s="173"/>
      <c r="F19" s="124">
        <f>SUM(D19:E19)</f>
        <v>0</v>
      </c>
      <c r="G19" s="49"/>
      <c r="H19" s="49"/>
      <c r="I19" s="49"/>
      <c r="J19" s="49"/>
      <c r="K19" s="123">
        <f t="shared" si="4"/>
        <v>0</v>
      </c>
      <c r="L19" s="49"/>
      <c r="M19" s="49"/>
      <c r="N19" s="49"/>
      <c r="O19" s="49"/>
      <c r="P19" s="123">
        <f t="shared" si="5"/>
        <v>0</v>
      </c>
      <c r="Q19" s="49"/>
      <c r="R19" s="49"/>
      <c r="S19" s="49"/>
      <c r="T19" s="49"/>
      <c r="U19" s="123">
        <f t="shared" si="6"/>
        <v>0</v>
      </c>
      <c r="V19" s="49"/>
      <c r="W19" s="49"/>
      <c r="X19" s="49"/>
      <c r="Y19" s="49"/>
      <c r="Z19" s="123">
        <f t="shared" si="7"/>
        <v>0</v>
      </c>
      <c r="AA19" s="49"/>
      <c r="AB19" s="49"/>
      <c r="AC19" s="49"/>
      <c r="AD19" s="49"/>
      <c r="AE19" s="123">
        <f t="shared" si="8"/>
        <v>0</v>
      </c>
      <c r="AF19" s="3">
        <f>COUNTIF(D19:AE19,"ข")*2</f>
        <v>0</v>
      </c>
      <c r="AG19" s="3">
        <f>COUNTIF(D19:AF19,"ล")*2</f>
        <v>0</v>
      </c>
      <c r="AH19" s="3">
        <f>COUNTIF(D19:AG19,"ป")*2</f>
        <v>0</v>
      </c>
      <c r="AI19" s="3">
        <f>SUM(D19:AE19)</f>
        <v>0</v>
      </c>
    </row>
    <row r="20" spans="1:35" ht="19.899999999999999" customHeight="1" x14ac:dyDescent="0.55000000000000004">
      <c r="A20" s="168">
        <f>Time1!B20</f>
        <v>12</v>
      </c>
      <c r="B20" s="50" t="str">
        <f>Time1!E20</f>
        <v>ภานุสรณ์</v>
      </c>
      <c r="C20" s="173"/>
      <c r="D20" s="173"/>
      <c r="E20" s="173"/>
      <c r="F20" s="124">
        <f t="shared" si="9"/>
        <v>0</v>
      </c>
      <c r="G20" s="49"/>
      <c r="H20" s="49"/>
      <c r="I20" s="49"/>
      <c r="J20" s="49"/>
      <c r="K20" s="123">
        <f t="shared" si="4"/>
        <v>0</v>
      </c>
      <c r="L20" s="49"/>
      <c r="M20" s="49"/>
      <c r="N20" s="49"/>
      <c r="O20" s="49"/>
      <c r="P20" s="123">
        <f t="shared" si="5"/>
        <v>0</v>
      </c>
      <c r="Q20" s="49"/>
      <c r="R20" s="49"/>
      <c r="S20" s="49"/>
      <c r="T20" s="49"/>
      <c r="U20" s="123">
        <f t="shared" si="6"/>
        <v>0</v>
      </c>
      <c r="V20" s="49"/>
      <c r="W20" s="49"/>
      <c r="X20" s="49"/>
      <c r="Y20" s="49"/>
      <c r="Z20" s="123">
        <f t="shared" si="7"/>
        <v>0</v>
      </c>
      <c r="AA20" s="49"/>
      <c r="AB20" s="49"/>
      <c r="AC20" s="49"/>
      <c r="AD20" s="49"/>
      <c r="AE20" s="123">
        <f t="shared" si="8"/>
        <v>0</v>
      </c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55000000000000004">
      <c r="A21" s="168">
        <f>Time1!B21</f>
        <v>13</v>
      </c>
      <c r="B21" s="50" t="str">
        <f>Time1!E21</f>
        <v>วชิรพล</v>
      </c>
      <c r="C21" s="173"/>
      <c r="D21" s="173"/>
      <c r="E21" s="173"/>
      <c r="F21" s="124">
        <f>SUM(C21:E21)</f>
        <v>0</v>
      </c>
      <c r="G21" s="49"/>
      <c r="H21" s="49"/>
      <c r="I21" s="49"/>
      <c r="J21" s="49"/>
      <c r="K21" s="123">
        <f>SUM(G21:J21)</f>
        <v>0</v>
      </c>
      <c r="L21" s="49"/>
      <c r="M21" s="49"/>
      <c r="N21" s="49"/>
      <c r="O21" s="49"/>
      <c r="P21" s="123">
        <f>SUM(L21:O21)</f>
        <v>0</v>
      </c>
      <c r="Q21" s="49"/>
      <c r="R21" s="49"/>
      <c r="S21" s="49"/>
      <c r="T21" s="49"/>
      <c r="U21" s="123">
        <f>SUM(Q21:T21)</f>
        <v>0</v>
      </c>
      <c r="V21" s="49"/>
      <c r="W21" s="49"/>
      <c r="X21" s="49"/>
      <c r="Y21" s="49"/>
      <c r="Z21" s="123">
        <f>SUM(V21:Y21)</f>
        <v>0</v>
      </c>
      <c r="AA21" s="49"/>
      <c r="AB21" s="49"/>
      <c r="AC21" s="49"/>
      <c r="AD21" s="49"/>
      <c r="AE21" s="123">
        <f>SUM(AA21:AD21)</f>
        <v>0</v>
      </c>
      <c r="AF21" s="3"/>
      <c r="AG21" s="3"/>
      <c r="AH21" s="3"/>
      <c r="AI21" s="3"/>
    </row>
    <row r="22" spans="1:35" ht="19.899999999999999" customHeight="1" x14ac:dyDescent="0.55000000000000004">
      <c r="A22" s="168">
        <f>Time1!B22</f>
        <v>14</v>
      </c>
      <c r="B22" s="50" t="str">
        <f>Time1!E22</f>
        <v>วีรภัทร</v>
      </c>
      <c r="C22" s="177"/>
      <c r="D22" s="173"/>
      <c r="E22" s="173"/>
      <c r="F22" s="124">
        <f t="shared" si="9"/>
        <v>0</v>
      </c>
      <c r="G22" s="49"/>
      <c r="H22" s="49"/>
      <c r="I22" s="49"/>
      <c r="J22" s="49"/>
      <c r="K22" s="123">
        <f t="shared" si="4"/>
        <v>0</v>
      </c>
      <c r="L22" s="49"/>
      <c r="M22" s="49"/>
      <c r="N22" s="49"/>
      <c r="O22" s="49"/>
      <c r="P22" s="123">
        <f t="shared" si="5"/>
        <v>0</v>
      </c>
      <c r="Q22" s="49"/>
      <c r="R22" s="49"/>
      <c r="S22" s="49"/>
      <c r="T22" s="49"/>
      <c r="U22" s="123">
        <f t="shared" si="6"/>
        <v>0</v>
      </c>
      <c r="V22" s="49"/>
      <c r="W22" s="49"/>
      <c r="X22" s="49"/>
      <c r="Y22" s="49"/>
      <c r="Z22" s="123">
        <f t="shared" si="7"/>
        <v>0</v>
      </c>
      <c r="AA22" s="49"/>
      <c r="AB22" s="49"/>
      <c r="AC22" s="49"/>
      <c r="AD22" s="49"/>
      <c r="AE22" s="123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68">
        <f>Time1!B23</f>
        <v>15</v>
      </c>
      <c r="B23" s="50" t="str">
        <f>Time1!E23</f>
        <v>สัญญา</v>
      </c>
      <c r="C23" s="177"/>
      <c r="D23" s="177"/>
      <c r="E23" s="177"/>
      <c r="F23" s="124">
        <f t="shared" si="9"/>
        <v>0</v>
      </c>
      <c r="G23" s="49"/>
      <c r="H23" s="49"/>
      <c r="I23" s="49"/>
      <c r="J23" s="49"/>
      <c r="K23" s="123">
        <f t="shared" si="4"/>
        <v>0</v>
      </c>
      <c r="L23" s="49"/>
      <c r="M23" s="49"/>
      <c r="N23" s="49"/>
      <c r="O23" s="49"/>
      <c r="P23" s="123">
        <f t="shared" si="5"/>
        <v>0</v>
      </c>
      <c r="Q23" s="49"/>
      <c r="R23" s="49"/>
      <c r="S23" s="49"/>
      <c r="T23" s="49"/>
      <c r="U23" s="123">
        <f t="shared" si="6"/>
        <v>0</v>
      </c>
      <c r="V23" s="49"/>
      <c r="W23" s="49"/>
      <c r="X23" s="49"/>
      <c r="Y23" s="49"/>
      <c r="Z23" s="123">
        <f t="shared" si="7"/>
        <v>0</v>
      </c>
      <c r="AA23" s="49"/>
      <c r="AB23" s="49"/>
      <c r="AC23" s="49"/>
      <c r="AD23" s="49"/>
      <c r="AE23" s="123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68">
        <f>Time1!B24</f>
        <v>16</v>
      </c>
      <c r="B24" s="50" t="str">
        <f>Time1!E24</f>
        <v>สิทธิชัย</v>
      </c>
      <c r="C24" s="173"/>
      <c r="D24" s="173"/>
      <c r="E24" s="173"/>
      <c r="F24" s="124">
        <f t="shared" si="9"/>
        <v>0</v>
      </c>
      <c r="G24" s="49"/>
      <c r="H24" s="49"/>
      <c r="I24" s="49"/>
      <c r="J24" s="49"/>
      <c r="K24" s="123">
        <f t="shared" si="4"/>
        <v>0</v>
      </c>
      <c r="L24" s="49"/>
      <c r="M24" s="49"/>
      <c r="N24" s="49"/>
      <c r="O24" s="49"/>
      <c r="P24" s="123">
        <f t="shared" si="5"/>
        <v>0</v>
      </c>
      <c r="Q24" s="49"/>
      <c r="R24" s="49"/>
      <c r="S24" s="49"/>
      <c r="T24" s="49"/>
      <c r="U24" s="123">
        <f t="shared" si="6"/>
        <v>0</v>
      </c>
      <c r="V24" s="49"/>
      <c r="W24" s="49"/>
      <c r="X24" s="49"/>
      <c r="Y24" s="49"/>
      <c r="Z24" s="123">
        <f t="shared" si="7"/>
        <v>0</v>
      </c>
      <c r="AA24" s="49"/>
      <c r="AB24" s="49"/>
      <c r="AC24" s="49"/>
      <c r="AD24" s="49"/>
      <c r="AE24" s="123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68">
        <f>Time1!B25</f>
        <v>17</v>
      </c>
      <c r="B25" s="50" t="str">
        <f>Time1!E25</f>
        <v>เสฏฐวุฒิ</v>
      </c>
      <c r="C25" s="173"/>
      <c r="D25" s="173"/>
      <c r="E25" s="173"/>
      <c r="F25" s="124">
        <f t="shared" si="9"/>
        <v>0</v>
      </c>
      <c r="G25" s="49"/>
      <c r="H25" s="49"/>
      <c r="I25" s="49"/>
      <c r="J25" s="49"/>
      <c r="K25" s="123">
        <f t="shared" si="4"/>
        <v>0</v>
      </c>
      <c r="L25" s="49"/>
      <c r="M25" s="49"/>
      <c r="N25" s="49"/>
      <c r="O25" s="49"/>
      <c r="P25" s="123">
        <f t="shared" si="5"/>
        <v>0</v>
      </c>
      <c r="Q25" s="49"/>
      <c r="R25" s="49"/>
      <c r="S25" s="49"/>
      <c r="T25" s="49"/>
      <c r="U25" s="123">
        <f t="shared" si="6"/>
        <v>0</v>
      </c>
      <c r="V25" s="49"/>
      <c r="W25" s="49"/>
      <c r="X25" s="49"/>
      <c r="Y25" s="49"/>
      <c r="Z25" s="123">
        <f t="shared" si="7"/>
        <v>0</v>
      </c>
      <c r="AA25" s="49"/>
      <c r="AB25" s="49"/>
      <c r="AC25" s="49"/>
      <c r="AD25" s="49"/>
      <c r="AE25" s="123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68">
        <f>Time1!B26</f>
        <v>18</v>
      </c>
      <c r="B26" s="50" t="str">
        <f>Time1!E26</f>
        <v>อภิรักษ์</v>
      </c>
      <c r="C26" s="177"/>
      <c r="D26" s="177"/>
      <c r="E26" s="177"/>
      <c r="F26" s="124">
        <f t="shared" si="9"/>
        <v>0</v>
      </c>
      <c r="G26" s="49"/>
      <c r="H26" s="49"/>
      <c r="I26" s="49"/>
      <c r="J26" s="49"/>
      <c r="K26" s="123">
        <f t="shared" si="4"/>
        <v>0</v>
      </c>
      <c r="L26" s="49"/>
      <c r="M26" s="49"/>
      <c r="N26" s="49"/>
      <c r="O26" s="49"/>
      <c r="P26" s="123">
        <f t="shared" si="5"/>
        <v>0</v>
      </c>
      <c r="Q26" s="49"/>
      <c r="R26" s="49"/>
      <c r="S26" s="49"/>
      <c r="T26" s="49"/>
      <c r="U26" s="123">
        <f t="shared" si="6"/>
        <v>0</v>
      </c>
      <c r="V26" s="49"/>
      <c r="W26" s="49"/>
      <c r="X26" s="49"/>
      <c r="Y26" s="49"/>
      <c r="Z26" s="123">
        <f t="shared" si="7"/>
        <v>0</v>
      </c>
      <c r="AA26" s="49"/>
      <c r="AB26" s="49"/>
      <c r="AC26" s="49"/>
      <c r="AD26" s="49"/>
      <c r="AE26" s="123">
        <f t="shared" si="8"/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68">
        <f>Time1!B27</f>
        <v>19</v>
      </c>
      <c r="B27" s="182" t="str">
        <f>Time1!E27</f>
        <v>ธนกฤต</v>
      </c>
      <c r="C27" s="173"/>
      <c r="D27" s="173"/>
      <c r="E27" s="173"/>
      <c r="F27" s="124">
        <f t="shared" si="9"/>
        <v>0</v>
      </c>
      <c r="G27" s="49"/>
      <c r="H27" s="49"/>
      <c r="I27" s="49"/>
      <c r="J27" s="49"/>
      <c r="K27" s="123">
        <f t="shared" si="4"/>
        <v>0</v>
      </c>
      <c r="L27" s="49"/>
      <c r="M27" s="49"/>
      <c r="N27" s="49"/>
      <c r="O27" s="49"/>
      <c r="P27" s="123">
        <f t="shared" si="5"/>
        <v>0</v>
      </c>
      <c r="Q27" s="49"/>
      <c r="R27" s="49"/>
      <c r="S27" s="49"/>
      <c r="T27" s="49"/>
      <c r="U27" s="123">
        <f t="shared" si="6"/>
        <v>0</v>
      </c>
      <c r="V27" s="49"/>
      <c r="W27" s="49"/>
      <c r="X27" s="49"/>
      <c r="Y27" s="49"/>
      <c r="Z27" s="123">
        <f t="shared" si="7"/>
        <v>0</v>
      </c>
      <c r="AA27" s="49"/>
      <c r="AB27" s="49"/>
      <c r="AC27" s="49"/>
      <c r="AD27" s="49"/>
      <c r="AE27" s="123">
        <f t="shared" si="8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68">
        <f>Time1!B28</f>
        <v>20</v>
      </c>
      <c r="B28" s="182" t="str">
        <f>Time1!E28</f>
        <v>กนกมณี</v>
      </c>
      <c r="C28" s="177"/>
      <c r="D28" s="177"/>
      <c r="E28" s="177"/>
      <c r="F28" s="124">
        <f t="shared" si="9"/>
        <v>0</v>
      </c>
      <c r="G28" s="49"/>
      <c r="H28" s="49"/>
      <c r="I28" s="49"/>
      <c r="J28" s="49"/>
      <c r="K28" s="123">
        <f t="shared" si="4"/>
        <v>0</v>
      </c>
      <c r="L28" s="49"/>
      <c r="M28" s="49"/>
      <c r="N28" s="49"/>
      <c r="O28" s="49"/>
      <c r="P28" s="123">
        <f t="shared" si="5"/>
        <v>0</v>
      </c>
      <c r="Q28" s="49"/>
      <c r="R28" s="49"/>
      <c r="S28" s="49"/>
      <c r="T28" s="49"/>
      <c r="U28" s="123">
        <f t="shared" si="6"/>
        <v>0</v>
      </c>
      <c r="V28" s="49"/>
      <c r="W28" s="49"/>
      <c r="X28" s="49"/>
      <c r="Y28" s="49"/>
      <c r="Z28" s="123">
        <f t="shared" ref="Z28:Z29" si="10">SUM(V28:Y28)</f>
        <v>0</v>
      </c>
      <c r="AA28" s="49"/>
      <c r="AB28" s="49"/>
      <c r="AC28" s="49"/>
      <c r="AD28" s="49"/>
      <c r="AE28" s="123">
        <f t="shared" ref="AE28:AE29" si="11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68">
        <f>Time1!B29</f>
        <v>21</v>
      </c>
      <c r="B29" s="182" t="str">
        <f>Time1!E29</f>
        <v>จุฑามาศ</v>
      </c>
      <c r="C29" s="173"/>
      <c r="D29" s="173"/>
      <c r="E29" s="173"/>
      <c r="F29" s="124">
        <f t="shared" si="9"/>
        <v>0</v>
      </c>
      <c r="G29" s="49"/>
      <c r="H29" s="49"/>
      <c r="I29" s="49"/>
      <c r="J29" s="49"/>
      <c r="K29" s="123">
        <f t="shared" si="4"/>
        <v>0</v>
      </c>
      <c r="L29" s="49"/>
      <c r="M29" s="49"/>
      <c r="N29" s="49"/>
      <c r="O29" s="49"/>
      <c r="P29" s="123">
        <f t="shared" si="5"/>
        <v>0</v>
      </c>
      <c r="Q29" s="49"/>
      <c r="R29" s="49"/>
      <c r="S29" s="49"/>
      <c r="T29" s="49"/>
      <c r="U29" s="123">
        <f t="shared" si="6"/>
        <v>0</v>
      </c>
      <c r="V29" s="49"/>
      <c r="W29" s="49"/>
      <c r="X29" s="49"/>
      <c r="Y29" s="49"/>
      <c r="Z29" s="123">
        <f t="shared" si="10"/>
        <v>0</v>
      </c>
      <c r="AA29" s="49"/>
      <c r="AB29" s="49"/>
      <c r="AC29" s="49"/>
      <c r="AD29" s="49"/>
      <c r="AE29" s="123">
        <f t="shared" si="11"/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68">
        <f>Time1!B30</f>
        <v>22</v>
      </c>
      <c r="B30" s="182" t="str">
        <f>Time1!E30</f>
        <v>ชัชฎาภรณ์</v>
      </c>
      <c r="C30" s="173"/>
      <c r="D30" s="173"/>
      <c r="E30" s="173"/>
      <c r="F30" s="124">
        <f t="shared" ref="F30:F33" si="12">SUM(C30:E30)</f>
        <v>0</v>
      </c>
      <c r="G30" s="49"/>
      <c r="H30" s="49"/>
      <c r="I30" s="49"/>
      <c r="J30" s="49"/>
      <c r="K30" s="123">
        <f t="shared" ref="K30:K33" si="13">SUM(G30:J30)</f>
        <v>0</v>
      </c>
      <c r="L30" s="49"/>
      <c r="M30" s="49"/>
      <c r="N30" s="49"/>
      <c r="O30" s="49"/>
      <c r="P30" s="123">
        <f t="shared" ref="P30:P33" si="14">SUM(L30:O30)</f>
        <v>0</v>
      </c>
      <c r="Q30" s="49"/>
      <c r="R30" s="49"/>
      <c r="S30" s="49"/>
      <c r="T30" s="49"/>
      <c r="U30" s="123">
        <f t="shared" ref="U30:U33" si="15">SUM(Q30:T30)</f>
        <v>0</v>
      </c>
      <c r="V30" s="49"/>
      <c r="W30" s="49"/>
      <c r="X30" s="49"/>
      <c r="Y30" s="49"/>
      <c r="Z30" s="123">
        <f t="shared" ref="Z30:Z33" si="16">SUM(V30:Y30)</f>
        <v>0</v>
      </c>
      <c r="AA30" s="49"/>
      <c r="AB30" s="49"/>
      <c r="AC30" s="49"/>
      <c r="AD30" s="49"/>
      <c r="AE30" s="123">
        <f t="shared" ref="AE30:AE33" si="17">SUM(AA30:AD30)</f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68">
        <f>Time1!B31</f>
        <v>23</v>
      </c>
      <c r="B31" s="182" t="str">
        <f>Time1!E31</f>
        <v>นริศรา</v>
      </c>
      <c r="C31" s="173"/>
      <c r="D31" s="173"/>
      <c r="E31" s="173"/>
      <c r="F31" s="124">
        <f t="shared" si="12"/>
        <v>0</v>
      </c>
      <c r="G31" s="49"/>
      <c r="H31" s="49"/>
      <c r="I31" s="49"/>
      <c r="J31" s="49"/>
      <c r="K31" s="123">
        <f t="shared" si="13"/>
        <v>0</v>
      </c>
      <c r="L31" s="49"/>
      <c r="M31" s="49"/>
      <c r="N31" s="49"/>
      <c r="O31" s="49"/>
      <c r="P31" s="123">
        <f t="shared" si="14"/>
        <v>0</v>
      </c>
      <c r="Q31" s="49"/>
      <c r="R31" s="49"/>
      <c r="S31" s="49"/>
      <c r="T31" s="49"/>
      <c r="U31" s="123">
        <f t="shared" si="15"/>
        <v>0</v>
      </c>
      <c r="V31" s="49"/>
      <c r="W31" s="49"/>
      <c r="X31" s="49"/>
      <c r="Y31" s="49"/>
      <c r="Z31" s="123">
        <f t="shared" si="16"/>
        <v>0</v>
      </c>
      <c r="AA31" s="49"/>
      <c r="AB31" s="49"/>
      <c r="AC31" s="49"/>
      <c r="AD31" s="49"/>
      <c r="AE31" s="123">
        <f t="shared" si="17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68">
        <f>Time1!B32</f>
        <v>24</v>
      </c>
      <c r="B32" s="182" t="str">
        <f>Time1!E32</f>
        <v>ปิยะวรรณ</v>
      </c>
      <c r="C32" s="173"/>
      <c r="D32" s="173"/>
      <c r="E32" s="173"/>
      <c r="F32" s="124">
        <f t="shared" si="12"/>
        <v>0</v>
      </c>
      <c r="G32" s="49"/>
      <c r="H32" s="49"/>
      <c r="I32" s="49"/>
      <c r="J32" s="49"/>
      <c r="K32" s="123">
        <f t="shared" si="13"/>
        <v>0</v>
      </c>
      <c r="L32" s="49"/>
      <c r="M32" s="49"/>
      <c r="N32" s="49"/>
      <c r="O32" s="49"/>
      <c r="P32" s="123">
        <f t="shared" si="14"/>
        <v>0</v>
      </c>
      <c r="Q32" s="49"/>
      <c r="R32" s="49"/>
      <c r="S32" s="49"/>
      <c r="T32" s="49"/>
      <c r="U32" s="123">
        <f t="shared" si="15"/>
        <v>0</v>
      </c>
      <c r="V32" s="49"/>
      <c r="W32" s="49"/>
      <c r="X32" s="49"/>
      <c r="Y32" s="49"/>
      <c r="Z32" s="123">
        <f t="shared" si="16"/>
        <v>0</v>
      </c>
      <c r="AA32" s="49"/>
      <c r="AB32" s="49"/>
      <c r="AC32" s="49"/>
      <c r="AD32" s="49"/>
      <c r="AE32" s="123">
        <f t="shared" si="17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68">
        <f>Time1!B33</f>
        <v>25</v>
      </c>
      <c r="B33" s="182" t="str">
        <f>Time1!E33</f>
        <v>พิมพกานต์</v>
      </c>
      <c r="C33" s="173"/>
      <c r="D33" s="173"/>
      <c r="E33" s="173"/>
      <c r="F33" s="124">
        <f t="shared" si="12"/>
        <v>0</v>
      </c>
      <c r="G33" s="49"/>
      <c r="H33" s="49"/>
      <c r="I33" s="49"/>
      <c r="J33" s="49"/>
      <c r="K33" s="123">
        <f t="shared" si="13"/>
        <v>0</v>
      </c>
      <c r="L33" s="49"/>
      <c r="M33" s="49"/>
      <c r="N33" s="49"/>
      <c r="O33" s="49"/>
      <c r="P33" s="123">
        <f t="shared" si="14"/>
        <v>0</v>
      </c>
      <c r="Q33" s="49"/>
      <c r="R33" s="49"/>
      <c r="S33" s="49"/>
      <c r="T33" s="49"/>
      <c r="U33" s="123">
        <f t="shared" si="15"/>
        <v>0</v>
      </c>
      <c r="V33" s="49"/>
      <c r="W33" s="49"/>
      <c r="X33" s="49"/>
      <c r="Y33" s="49"/>
      <c r="Z33" s="123">
        <f t="shared" si="16"/>
        <v>0</v>
      </c>
      <c r="AA33" s="49"/>
      <c r="AB33" s="49"/>
      <c r="AC33" s="49"/>
      <c r="AD33" s="49"/>
      <c r="AE33" s="123">
        <f t="shared" si="17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68">
        <f>Time1!B34</f>
        <v>26</v>
      </c>
      <c r="B34" s="182" t="str">
        <f>Time1!E34</f>
        <v>ภัทรวดี</v>
      </c>
      <c r="C34" s="173"/>
      <c r="D34" s="173"/>
      <c r="E34" s="173"/>
      <c r="F34" s="124">
        <f t="shared" ref="F34:F37" si="18">SUM(C34:E34)</f>
        <v>0</v>
      </c>
      <c r="G34" s="49"/>
      <c r="H34" s="49"/>
      <c r="I34" s="49"/>
      <c r="J34" s="49"/>
      <c r="K34" s="123">
        <f t="shared" ref="K34:K37" si="19">SUM(G34:J34)</f>
        <v>0</v>
      </c>
      <c r="L34" s="49"/>
      <c r="M34" s="49"/>
      <c r="N34" s="49"/>
      <c r="O34" s="49"/>
      <c r="P34" s="123">
        <f t="shared" ref="P34:P37" si="20">SUM(L34:O34)</f>
        <v>0</v>
      </c>
      <c r="Q34" s="49"/>
      <c r="R34" s="49"/>
      <c r="S34" s="49"/>
      <c r="T34" s="49"/>
      <c r="U34" s="123">
        <f t="shared" ref="U34:U37" si="21">SUM(Q34:T34)</f>
        <v>0</v>
      </c>
      <c r="V34" s="49"/>
      <c r="W34" s="49"/>
      <c r="X34" s="49"/>
      <c r="Y34" s="49"/>
      <c r="Z34" s="123">
        <f t="shared" ref="Z34:Z37" si="22">SUM(V34:Y34)</f>
        <v>0</v>
      </c>
      <c r="AA34" s="49"/>
      <c r="AB34" s="49"/>
      <c r="AC34" s="49"/>
      <c r="AD34" s="49"/>
      <c r="AE34" s="123">
        <f t="shared" ref="AE34:AE37" si="23">SUM(AA34:AD34)</f>
        <v>0</v>
      </c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55000000000000004">
      <c r="A35" s="168">
        <f>Time1!B35</f>
        <v>27</v>
      </c>
      <c r="B35" s="182" t="str">
        <f>Time1!E35</f>
        <v>รัตนา</v>
      </c>
      <c r="C35" s="173"/>
      <c r="D35" s="173"/>
      <c r="E35" s="173"/>
      <c r="F35" s="124">
        <f t="shared" si="18"/>
        <v>0</v>
      </c>
      <c r="G35" s="49"/>
      <c r="H35" s="49"/>
      <c r="I35" s="49"/>
      <c r="J35" s="49"/>
      <c r="K35" s="123">
        <f t="shared" si="19"/>
        <v>0</v>
      </c>
      <c r="L35" s="49"/>
      <c r="M35" s="49"/>
      <c r="N35" s="49"/>
      <c r="O35" s="49"/>
      <c r="P35" s="123">
        <f t="shared" si="20"/>
        <v>0</v>
      </c>
      <c r="Q35" s="49"/>
      <c r="R35" s="49"/>
      <c r="S35" s="49"/>
      <c r="T35" s="49"/>
      <c r="U35" s="123">
        <f t="shared" si="21"/>
        <v>0</v>
      </c>
      <c r="V35" s="49"/>
      <c r="W35" s="49"/>
      <c r="X35" s="49"/>
      <c r="Y35" s="49"/>
      <c r="Z35" s="123">
        <f t="shared" si="22"/>
        <v>0</v>
      </c>
      <c r="AA35" s="49"/>
      <c r="AB35" s="49"/>
      <c r="AC35" s="49"/>
      <c r="AD35" s="49"/>
      <c r="AE35" s="123">
        <f t="shared" si="23"/>
        <v>0</v>
      </c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55000000000000004">
      <c r="A36" s="168">
        <f>Time1!B36</f>
        <v>28</v>
      </c>
      <c r="B36" s="182" t="str">
        <f>Time1!E36</f>
        <v>วิลาศิณี</v>
      </c>
      <c r="C36" s="173"/>
      <c r="D36" s="173"/>
      <c r="E36" s="173"/>
      <c r="F36" s="124">
        <f t="shared" si="18"/>
        <v>0</v>
      </c>
      <c r="G36" s="49"/>
      <c r="H36" s="49"/>
      <c r="I36" s="49"/>
      <c r="J36" s="49"/>
      <c r="K36" s="123">
        <f t="shared" si="19"/>
        <v>0</v>
      </c>
      <c r="L36" s="49"/>
      <c r="M36" s="49"/>
      <c r="N36" s="49"/>
      <c r="O36" s="49"/>
      <c r="P36" s="123">
        <f t="shared" si="20"/>
        <v>0</v>
      </c>
      <c r="Q36" s="49"/>
      <c r="R36" s="49"/>
      <c r="S36" s="49"/>
      <c r="T36" s="49"/>
      <c r="U36" s="123">
        <f t="shared" si="21"/>
        <v>0</v>
      </c>
      <c r="V36" s="49"/>
      <c r="W36" s="49"/>
      <c r="X36" s="49"/>
      <c r="Y36" s="49"/>
      <c r="Z36" s="123">
        <f t="shared" si="22"/>
        <v>0</v>
      </c>
      <c r="AA36" s="49"/>
      <c r="AB36" s="49"/>
      <c r="AC36" s="49"/>
      <c r="AD36" s="49"/>
      <c r="AE36" s="123">
        <f t="shared" si="23"/>
        <v>0</v>
      </c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55000000000000004">
      <c r="A37" s="168">
        <f>Time1!B37</f>
        <v>29</v>
      </c>
      <c r="B37" s="182" t="str">
        <f>Time1!E37</f>
        <v>สุนิษา</v>
      </c>
      <c r="C37" s="173"/>
      <c r="D37" s="173"/>
      <c r="E37" s="173"/>
      <c r="F37" s="124">
        <f t="shared" si="18"/>
        <v>0</v>
      </c>
      <c r="G37" s="49"/>
      <c r="H37" s="49"/>
      <c r="I37" s="49"/>
      <c r="J37" s="49"/>
      <c r="K37" s="123">
        <f t="shared" si="19"/>
        <v>0</v>
      </c>
      <c r="L37" s="49"/>
      <c r="M37" s="49"/>
      <c r="N37" s="49"/>
      <c r="O37" s="49"/>
      <c r="P37" s="123">
        <f t="shared" si="20"/>
        <v>0</v>
      </c>
      <c r="Q37" s="49"/>
      <c r="R37" s="49"/>
      <c r="S37" s="49"/>
      <c r="T37" s="49"/>
      <c r="U37" s="123">
        <f t="shared" si="21"/>
        <v>0</v>
      </c>
      <c r="V37" s="49"/>
      <c r="W37" s="49"/>
      <c r="X37" s="49"/>
      <c r="Y37" s="49"/>
      <c r="Z37" s="123">
        <f t="shared" si="22"/>
        <v>0</v>
      </c>
      <c r="AA37" s="49"/>
      <c r="AB37" s="49"/>
      <c r="AC37" s="49"/>
      <c r="AD37" s="49"/>
      <c r="AE37" s="123">
        <f t="shared" si="23"/>
        <v>0</v>
      </c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55000000000000004">
      <c r="A38" s="168">
        <f>Time1!B38</f>
        <v>30</v>
      </c>
      <c r="B38" s="182" t="str">
        <f>Time1!E38</f>
        <v>อริสา</v>
      </c>
      <c r="C38" s="173"/>
      <c r="D38" s="173"/>
      <c r="E38" s="173"/>
      <c r="F38" s="124">
        <f t="shared" ref="F38" si="24">SUM(C38:E38)</f>
        <v>0</v>
      </c>
      <c r="G38" s="49"/>
      <c r="H38" s="49"/>
      <c r="I38" s="49"/>
      <c r="J38" s="49"/>
      <c r="K38" s="123">
        <f t="shared" ref="K38" si="25">SUM(G38:J38)</f>
        <v>0</v>
      </c>
      <c r="L38" s="49"/>
      <c r="M38" s="49"/>
      <c r="N38" s="49"/>
      <c r="O38" s="49"/>
      <c r="P38" s="123">
        <f t="shared" ref="P38" si="26">SUM(L38:O38)</f>
        <v>0</v>
      </c>
      <c r="Q38" s="49"/>
      <c r="R38" s="49"/>
      <c r="S38" s="49"/>
      <c r="T38" s="49"/>
      <c r="U38" s="123">
        <f t="shared" ref="U38" si="27">SUM(Q38:T38)</f>
        <v>0</v>
      </c>
      <c r="V38" s="49"/>
      <c r="W38" s="49"/>
      <c r="X38" s="49"/>
      <c r="Y38" s="49"/>
      <c r="Z38" s="123">
        <f t="shared" ref="Z38" si="28">SUM(V38:Y38)</f>
        <v>0</v>
      </c>
      <c r="AA38" s="49"/>
      <c r="AB38" s="49"/>
      <c r="AC38" s="49"/>
      <c r="AD38" s="49"/>
      <c r="AE38" s="123">
        <f t="shared" ref="AE38" si="29">SUM(AA38:AD38)</f>
        <v>0</v>
      </c>
    </row>
    <row r="39" spans="1:35" ht="19.899999999999999" customHeight="1" x14ac:dyDescent="0.55000000000000004">
      <c r="A39" s="168" t="str">
        <f>Time1!B39</f>
        <v xml:space="preserve"> </v>
      </c>
      <c r="B39" s="182" t="str">
        <f>Time1!E39</f>
        <v xml:space="preserve"> </v>
      </c>
      <c r="C39" s="173"/>
      <c r="D39" s="173"/>
      <c r="E39" s="173"/>
      <c r="F39" s="124">
        <f t="shared" ref="F39:F44" si="30">SUM(C39:E39)</f>
        <v>0</v>
      </c>
      <c r="G39" s="49"/>
      <c r="H39" s="49"/>
      <c r="I39" s="49"/>
      <c r="J39" s="49"/>
      <c r="K39" s="123">
        <f t="shared" ref="K39:K44" si="31">SUM(G39:J39)</f>
        <v>0</v>
      </c>
      <c r="L39" s="49"/>
      <c r="M39" s="49"/>
      <c r="N39" s="49"/>
      <c r="O39" s="49"/>
      <c r="P39" s="123">
        <f t="shared" ref="P39:P44" si="32">SUM(L39:O39)</f>
        <v>0</v>
      </c>
      <c r="Q39" s="49"/>
      <c r="R39" s="49"/>
      <c r="S39" s="49"/>
      <c r="T39" s="49"/>
      <c r="U39" s="123">
        <f t="shared" ref="U39:U44" si="33">SUM(Q39:T39)</f>
        <v>0</v>
      </c>
      <c r="V39" s="49"/>
      <c r="W39" s="49"/>
      <c r="X39" s="49"/>
      <c r="Y39" s="49"/>
      <c r="Z39" s="123">
        <f t="shared" ref="Z39:Z44" si="34">SUM(V39:Y39)</f>
        <v>0</v>
      </c>
      <c r="AA39" s="49"/>
      <c r="AB39" s="49"/>
      <c r="AC39" s="49"/>
      <c r="AD39" s="49"/>
      <c r="AE39" s="123">
        <f t="shared" ref="AE39:AE44" si="35">SUM(AA39:AD39)</f>
        <v>0</v>
      </c>
    </row>
    <row r="40" spans="1:35" ht="19.899999999999999" customHeight="1" x14ac:dyDescent="0.55000000000000004">
      <c r="A40" s="168" t="str">
        <f>Time1!B40</f>
        <v xml:space="preserve"> </v>
      </c>
      <c r="B40" s="182" t="str">
        <f>Time1!E40</f>
        <v xml:space="preserve"> </v>
      </c>
      <c r="C40" s="173"/>
      <c r="D40" s="173"/>
      <c r="E40" s="173"/>
      <c r="F40" s="124">
        <f t="shared" si="30"/>
        <v>0</v>
      </c>
      <c r="G40" s="49"/>
      <c r="H40" s="49"/>
      <c r="I40" s="49"/>
      <c r="J40" s="49"/>
      <c r="K40" s="123">
        <f t="shared" si="31"/>
        <v>0</v>
      </c>
      <c r="L40" s="49"/>
      <c r="M40" s="49"/>
      <c r="N40" s="49"/>
      <c r="O40" s="49"/>
      <c r="P40" s="123">
        <f t="shared" si="32"/>
        <v>0</v>
      </c>
      <c r="Q40" s="49"/>
      <c r="R40" s="49"/>
      <c r="S40" s="49"/>
      <c r="T40" s="49"/>
      <c r="U40" s="123">
        <f t="shared" si="33"/>
        <v>0</v>
      </c>
      <c r="V40" s="49"/>
      <c r="W40" s="49"/>
      <c r="X40" s="49"/>
      <c r="Y40" s="49"/>
      <c r="Z40" s="123">
        <f t="shared" si="34"/>
        <v>0</v>
      </c>
      <c r="AA40" s="49"/>
      <c r="AB40" s="49"/>
      <c r="AC40" s="49"/>
      <c r="AD40" s="49"/>
      <c r="AE40" s="123">
        <f t="shared" si="35"/>
        <v>0</v>
      </c>
    </row>
    <row r="41" spans="1:35" ht="19.899999999999999" customHeight="1" x14ac:dyDescent="0.55000000000000004">
      <c r="A41" s="168" t="str">
        <f>Time1!B41</f>
        <v xml:space="preserve"> </v>
      </c>
      <c r="B41" s="182" t="str">
        <f>Time1!E41</f>
        <v xml:space="preserve"> </v>
      </c>
      <c r="C41" s="173"/>
      <c r="D41" s="173"/>
      <c r="E41" s="173"/>
      <c r="F41" s="124">
        <f t="shared" si="30"/>
        <v>0</v>
      </c>
      <c r="G41" s="49"/>
      <c r="H41" s="49"/>
      <c r="I41" s="49"/>
      <c r="J41" s="49"/>
      <c r="K41" s="123">
        <f t="shared" si="31"/>
        <v>0</v>
      </c>
      <c r="L41" s="49"/>
      <c r="M41" s="49"/>
      <c r="N41" s="49"/>
      <c r="O41" s="49"/>
      <c r="P41" s="123">
        <f t="shared" si="32"/>
        <v>0</v>
      </c>
      <c r="Q41" s="49"/>
      <c r="R41" s="49"/>
      <c r="S41" s="49"/>
      <c r="T41" s="49"/>
      <c r="U41" s="123">
        <f t="shared" si="33"/>
        <v>0</v>
      </c>
      <c r="V41" s="49"/>
      <c r="W41" s="49"/>
      <c r="X41" s="49"/>
      <c r="Y41" s="49"/>
      <c r="Z41" s="123">
        <f t="shared" si="34"/>
        <v>0</v>
      </c>
      <c r="AA41" s="49"/>
      <c r="AB41" s="49"/>
      <c r="AC41" s="49"/>
      <c r="AD41" s="49"/>
      <c r="AE41" s="123">
        <f t="shared" si="35"/>
        <v>0</v>
      </c>
    </row>
    <row r="42" spans="1:35" ht="19.899999999999999" customHeight="1" x14ac:dyDescent="0.55000000000000004">
      <c r="A42" s="168" t="str">
        <f>Time1!B42</f>
        <v xml:space="preserve"> </v>
      </c>
      <c r="B42" s="182" t="str">
        <f>Time1!E42</f>
        <v xml:space="preserve"> </v>
      </c>
      <c r="C42" s="173"/>
      <c r="D42" s="173"/>
      <c r="E42" s="173"/>
      <c r="F42" s="124">
        <f t="shared" si="30"/>
        <v>0</v>
      </c>
      <c r="G42" s="49"/>
      <c r="H42" s="49"/>
      <c r="I42" s="49"/>
      <c r="J42" s="49"/>
      <c r="K42" s="123">
        <f t="shared" si="31"/>
        <v>0</v>
      </c>
      <c r="L42" s="49"/>
      <c r="M42" s="49"/>
      <c r="N42" s="49"/>
      <c r="O42" s="49"/>
      <c r="P42" s="123">
        <f t="shared" si="32"/>
        <v>0</v>
      </c>
      <c r="Q42" s="49"/>
      <c r="R42" s="49"/>
      <c r="S42" s="49"/>
      <c r="T42" s="49"/>
      <c r="U42" s="123">
        <f t="shared" si="33"/>
        <v>0</v>
      </c>
      <c r="V42" s="49"/>
      <c r="W42" s="49"/>
      <c r="X42" s="49"/>
      <c r="Y42" s="49"/>
      <c r="Z42" s="123">
        <f t="shared" si="34"/>
        <v>0</v>
      </c>
      <c r="AA42" s="49"/>
      <c r="AB42" s="49"/>
      <c r="AC42" s="49"/>
      <c r="AD42" s="49"/>
      <c r="AE42" s="123">
        <f t="shared" si="35"/>
        <v>0</v>
      </c>
    </row>
    <row r="43" spans="1:35" ht="19.899999999999999" customHeight="1" x14ac:dyDescent="0.55000000000000004">
      <c r="A43" s="168" t="str">
        <f>Time1!B43</f>
        <v xml:space="preserve"> </v>
      </c>
      <c r="B43" s="182" t="str">
        <f>Time1!E43</f>
        <v xml:space="preserve"> </v>
      </c>
      <c r="C43" s="173"/>
      <c r="D43" s="173"/>
      <c r="E43" s="173"/>
      <c r="F43" s="124">
        <f t="shared" si="30"/>
        <v>0</v>
      </c>
      <c r="G43" s="49"/>
      <c r="H43" s="49"/>
      <c r="I43" s="49"/>
      <c r="J43" s="49"/>
      <c r="K43" s="123">
        <f t="shared" si="31"/>
        <v>0</v>
      </c>
      <c r="L43" s="49"/>
      <c r="M43" s="49"/>
      <c r="N43" s="49"/>
      <c r="O43" s="49"/>
      <c r="P43" s="123">
        <f t="shared" si="32"/>
        <v>0</v>
      </c>
      <c r="Q43" s="49"/>
      <c r="R43" s="49"/>
      <c r="S43" s="49"/>
      <c r="T43" s="49"/>
      <c r="U43" s="123">
        <f t="shared" si="33"/>
        <v>0</v>
      </c>
      <c r="V43" s="49"/>
      <c r="W43" s="49"/>
      <c r="X43" s="49"/>
      <c r="Y43" s="49"/>
      <c r="Z43" s="123">
        <f t="shared" si="34"/>
        <v>0</v>
      </c>
      <c r="AA43" s="49"/>
      <c r="AB43" s="49"/>
      <c r="AC43" s="49"/>
      <c r="AD43" s="49"/>
      <c r="AE43" s="123">
        <f t="shared" si="35"/>
        <v>0</v>
      </c>
    </row>
    <row r="44" spans="1:35" ht="19.899999999999999" customHeight="1" x14ac:dyDescent="0.55000000000000004">
      <c r="A44" s="168" t="str">
        <f>Time1!B44</f>
        <v xml:space="preserve"> </v>
      </c>
      <c r="B44" s="182" t="str">
        <f>Time1!E44</f>
        <v xml:space="preserve"> </v>
      </c>
      <c r="C44" s="173"/>
      <c r="D44" s="173"/>
      <c r="E44" s="173"/>
      <c r="F44" s="124">
        <f t="shared" si="30"/>
        <v>0</v>
      </c>
      <c r="G44" s="49"/>
      <c r="H44" s="49"/>
      <c r="I44" s="49"/>
      <c r="J44" s="49"/>
      <c r="K44" s="123">
        <f t="shared" si="31"/>
        <v>0</v>
      </c>
      <c r="L44" s="49"/>
      <c r="M44" s="49"/>
      <c r="N44" s="49"/>
      <c r="O44" s="49"/>
      <c r="P44" s="123">
        <f t="shared" si="32"/>
        <v>0</v>
      </c>
      <c r="Q44" s="49"/>
      <c r="R44" s="49"/>
      <c r="S44" s="49"/>
      <c r="T44" s="49"/>
      <c r="U44" s="123">
        <f t="shared" si="33"/>
        <v>0</v>
      </c>
      <c r="V44" s="49"/>
      <c r="W44" s="49"/>
      <c r="X44" s="49"/>
      <c r="Y44" s="49"/>
      <c r="Z44" s="123">
        <f t="shared" si="34"/>
        <v>0</v>
      </c>
      <c r="AA44" s="49"/>
      <c r="AB44" s="49"/>
      <c r="AC44" s="49"/>
      <c r="AD44" s="49"/>
      <c r="AE44" s="123">
        <f t="shared" si="35"/>
        <v>0</v>
      </c>
    </row>
    <row r="45" spans="1:35" ht="19.899999999999999" customHeight="1" x14ac:dyDescent="0.55000000000000004">
      <c r="A45" s="168"/>
      <c r="B45" s="182"/>
      <c r="C45" s="173"/>
      <c r="D45" s="173"/>
      <c r="E45" s="173"/>
      <c r="F45" s="124"/>
      <c r="G45" s="49"/>
      <c r="H45" s="49"/>
      <c r="I45" s="49"/>
      <c r="J45" s="49"/>
      <c r="K45" s="123"/>
      <c r="L45" s="49"/>
      <c r="M45" s="49"/>
      <c r="N45" s="49"/>
      <c r="O45" s="49"/>
      <c r="P45" s="123"/>
      <c r="Q45" s="49"/>
      <c r="R45" s="49"/>
      <c r="S45" s="49"/>
      <c r="T45" s="49"/>
      <c r="U45" s="123"/>
      <c r="V45" s="49"/>
      <c r="W45" s="49"/>
      <c r="X45" s="49"/>
      <c r="Y45" s="49"/>
      <c r="Z45" s="123"/>
      <c r="AA45" s="49"/>
      <c r="AB45" s="49"/>
      <c r="AC45" s="49"/>
      <c r="AD45" s="49"/>
      <c r="AE45" s="123"/>
    </row>
    <row r="46" spans="1:35" ht="19.899999999999999" customHeight="1" x14ac:dyDescent="0.55000000000000004">
      <c r="A46" s="168"/>
      <c r="B46" s="182"/>
      <c r="C46" s="173"/>
      <c r="D46" s="173"/>
      <c r="E46" s="173"/>
      <c r="F46" s="124"/>
      <c r="G46" s="49"/>
      <c r="H46" s="49"/>
      <c r="I46" s="49"/>
      <c r="J46" s="49"/>
      <c r="K46" s="123"/>
      <c r="L46" s="49"/>
      <c r="M46" s="49"/>
      <c r="N46" s="49"/>
      <c r="O46" s="49"/>
      <c r="P46" s="123"/>
      <c r="Q46" s="49"/>
      <c r="R46" s="49"/>
      <c r="S46" s="49"/>
      <c r="T46" s="49"/>
      <c r="U46" s="123"/>
      <c r="V46" s="49"/>
      <c r="W46" s="49"/>
      <c r="X46" s="49"/>
      <c r="Y46" s="49"/>
      <c r="Z46" s="123"/>
      <c r="AA46" s="49"/>
      <c r="AB46" s="49"/>
      <c r="AC46" s="49"/>
      <c r="AD46" s="49"/>
      <c r="AE46" s="123"/>
    </row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38"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G6:K6"/>
    <mergeCell ref="H7:H8"/>
    <mergeCell ref="I7:I8"/>
    <mergeCell ref="M7:M8"/>
    <mergeCell ref="N7:N8"/>
    <mergeCell ref="AF5:AI5"/>
    <mergeCell ref="AF6:AF7"/>
    <mergeCell ref="AG6:AG7"/>
    <mergeCell ref="AH6:AH7"/>
    <mergeCell ref="AA6:AE6"/>
    <mergeCell ref="AE7:AE8"/>
    <mergeCell ref="AA5:AE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2"/>
  <sheetViews>
    <sheetView workbookViewId="0">
      <selection activeCell="X53" sqref="X53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281"/>
      <c r="X1" s="126" t="s">
        <v>54</v>
      </c>
      <c r="Y1" s="127">
        <v>8</v>
      </c>
    </row>
    <row r="2" spans="1:29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  <c r="Y2" s="285"/>
    </row>
    <row r="3" spans="1:29" ht="21" customHeight="1" x14ac:dyDescent="0.55000000000000004">
      <c r="A3" s="287" t="s">
        <v>1</v>
      </c>
      <c r="B3" s="287"/>
      <c r="C3" s="282">
        <f>Time1!C3</f>
        <v>0</v>
      </c>
      <c r="D3" s="282"/>
      <c r="E3" s="282"/>
      <c r="F3" s="282"/>
      <c r="G3" s="282"/>
      <c r="H3" s="282"/>
      <c r="I3" s="286" t="s">
        <v>0</v>
      </c>
      <c r="J3" s="286"/>
      <c r="K3" s="286"/>
      <c r="L3" s="286"/>
      <c r="M3" s="286"/>
      <c r="N3" s="128">
        <f>Time1!F3</f>
        <v>0</v>
      </c>
      <c r="O3" s="128"/>
      <c r="P3" s="282">
        <f>STUDENT!E4</f>
        <v>0</v>
      </c>
      <c r="Q3" s="282"/>
      <c r="R3" s="282"/>
      <c r="S3" s="282"/>
      <c r="T3" s="282"/>
      <c r="U3" s="282"/>
      <c r="V3" s="282"/>
      <c r="W3" s="128"/>
      <c r="X3" s="128" t="s">
        <v>47</v>
      </c>
      <c r="Y3" s="129" t="str">
        <f>Time1!X3</f>
        <v>1</v>
      </c>
    </row>
    <row r="4" spans="1:29" ht="21" customHeight="1" thickBot="1" x14ac:dyDescent="0.6">
      <c r="A4" s="332" t="s">
        <v>71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286"/>
      <c r="M4" s="286"/>
      <c r="N4" s="332"/>
      <c r="O4" s="332"/>
      <c r="P4" s="332"/>
      <c r="Q4" s="332"/>
      <c r="R4" s="332"/>
      <c r="S4" s="332"/>
      <c r="T4" s="332"/>
      <c r="U4" s="332"/>
      <c r="V4" s="286"/>
      <c r="W4" s="332"/>
      <c r="X4" s="332"/>
      <c r="Y4" s="332"/>
    </row>
    <row r="5" spans="1:29" ht="21" customHeight="1" x14ac:dyDescent="0.55000000000000004">
      <c r="A5" s="291" t="s">
        <v>8</v>
      </c>
      <c r="B5" s="60" t="s">
        <v>67</v>
      </c>
      <c r="C5" s="295" t="s">
        <v>86</v>
      </c>
      <c r="D5" s="296"/>
      <c r="E5" s="296"/>
      <c r="F5" s="296"/>
      <c r="G5" s="296"/>
      <c r="H5" s="296"/>
      <c r="I5" s="296"/>
      <c r="J5" s="296"/>
      <c r="K5" s="296"/>
      <c r="L5" s="297"/>
      <c r="M5" s="339" t="s">
        <v>151</v>
      </c>
      <c r="N5" s="130" t="s">
        <v>68</v>
      </c>
      <c r="O5" s="131"/>
      <c r="P5" s="341" t="s">
        <v>152</v>
      </c>
      <c r="Q5" s="132"/>
      <c r="R5" s="344" t="s">
        <v>153</v>
      </c>
      <c r="S5" s="345"/>
      <c r="T5" s="345"/>
      <c r="U5" s="341"/>
      <c r="V5" s="336" t="s">
        <v>87</v>
      </c>
      <c r="W5" s="295" t="s">
        <v>28</v>
      </c>
      <c r="X5" s="296"/>
      <c r="Y5" s="297"/>
      <c r="Z5" s="274" t="s">
        <v>55</v>
      </c>
      <c r="AA5" s="274"/>
      <c r="AB5" s="274"/>
      <c r="AC5" s="274"/>
    </row>
    <row r="6" spans="1:29" ht="21" customHeight="1" x14ac:dyDescent="0.55000000000000004">
      <c r="A6" s="293"/>
      <c r="B6" s="62" t="s">
        <v>69</v>
      </c>
      <c r="C6" s="333"/>
      <c r="D6" s="334"/>
      <c r="E6" s="334"/>
      <c r="F6" s="334"/>
      <c r="G6" s="334"/>
      <c r="H6" s="334"/>
      <c r="I6" s="334"/>
      <c r="J6" s="334"/>
      <c r="K6" s="334"/>
      <c r="L6" s="335"/>
      <c r="M6" s="340"/>
      <c r="N6" s="133"/>
      <c r="O6" s="134"/>
      <c r="P6" s="342"/>
      <c r="Q6" s="135"/>
      <c r="R6" s="346"/>
      <c r="S6" s="347"/>
      <c r="T6" s="347"/>
      <c r="U6" s="342"/>
      <c r="V6" s="337"/>
      <c r="W6" s="300"/>
      <c r="X6" s="298"/>
      <c r="Y6" s="299"/>
      <c r="Z6" s="276" t="s">
        <v>56</v>
      </c>
      <c r="AA6" s="278" t="s">
        <v>57</v>
      </c>
      <c r="AB6" s="278" t="s">
        <v>58</v>
      </c>
      <c r="AC6" s="12" t="s">
        <v>63</v>
      </c>
    </row>
    <row r="7" spans="1:29" ht="21" customHeight="1" thickBot="1" x14ac:dyDescent="0.6">
      <c r="A7" s="293"/>
      <c r="B7" s="62" t="s">
        <v>70</v>
      </c>
      <c r="C7" s="63"/>
      <c r="D7" s="63"/>
      <c r="E7" s="63"/>
      <c r="F7" s="203"/>
      <c r="G7" s="63"/>
      <c r="H7" s="63"/>
      <c r="I7" s="63"/>
      <c r="J7" s="203"/>
      <c r="K7" s="63"/>
      <c r="L7" s="63"/>
      <c r="M7" s="340"/>
      <c r="N7" s="63">
        <v>1</v>
      </c>
      <c r="O7" s="63">
        <v>2</v>
      </c>
      <c r="P7" s="343"/>
      <c r="Q7" s="136">
        <v>4</v>
      </c>
      <c r="R7" s="348"/>
      <c r="S7" s="349"/>
      <c r="T7" s="349"/>
      <c r="U7" s="343"/>
      <c r="V7" s="338"/>
      <c r="W7" s="333"/>
      <c r="X7" s="334"/>
      <c r="Y7" s="335"/>
      <c r="Z7" s="277"/>
      <c r="AA7" s="279"/>
      <c r="AB7" s="279"/>
      <c r="AC7" s="10" t="s">
        <v>59</v>
      </c>
    </row>
    <row r="8" spans="1:29" ht="21" customHeight="1" thickBot="1" x14ac:dyDescent="0.6">
      <c r="A8" s="294"/>
      <c r="B8" s="65" t="s">
        <v>68</v>
      </c>
      <c r="C8" s="137"/>
      <c r="D8" s="137"/>
      <c r="E8" s="137"/>
      <c r="F8" s="204"/>
      <c r="G8" s="137"/>
      <c r="H8" s="137"/>
      <c r="I8" s="137"/>
      <c r="J8" s="204"/>
      <c r="K8" s="66"/>
      <c r="L8" s="66"/>
      <c r="M8" s="138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7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7" si="1">SUM(C8:Y8)</f>
        <v>100</v>
      </c>
    </row>
    <row r="9" spans="1:29" ht="19.899999999999999" customHeight="1" x14ac:dyDescent="0.55000000000000004">
      <c r="A9" s="163">
        <f>Time1!B9</f>
        <v>1</v>
      </c>
      <c r="B9" s="164" t="str">
        <f>Time1!E9</f>
        <v>กณวรรธน์</v>
      </c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39">
        <f>SUM(C9:L9)</f>
        <v>0</v>
      </c>
      <c r="N9" s="122"/>
      <c r="O9" s="122"/>
      <c r="P9" s="122"/>
      <c r="Q9" s="122"/>
      <c r="R9" s="122"/>
      <c r="S9" s="122"/>
      <c r="T9" s="122"/>
      <c r="U9" s="122"/>
      <c r="V9" s="139">
        <f>M9+P9+T9</f>
        <v>0</v>
      </c>
      <c r="W9" s="140" t="str">
        <f>IF(T9=0,"-",IF(V9&lt;50,"0",IF(V9&lt;55,"1",IF(V9&lt;60,"1.5",IF(V9&lt;65,"2",IF(V9&lt;70,"2.5",IF(V9&lt;75,"3",IF(V9&lt;80,"3.5","4"))))))))</f>
        <v>-</v>
      </c>
      <c r="X9" s="122"/>
      <c r="Y9" s="122"/>
      <c r="Z9" s="7">
        <f t="shared" si="0"/>
        <v>0</v>
      </c>
      <c r="AA9" s="7">
        <f t="shared" ref="AA9:AA37" si="2">COUNTIF(C9:Z9,"ล")*2</f>
        <v>0</v>
      </c>
      <c r="AB9" s="7">
        <f t="shared" ref="AB9:AB37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68">
        <f>Time1!B10</f>
        <v>2</v>
      </c>
      <c r="B10" s="50" t="str">
        <f>Time1!E10</f>
        <v>กิตติพงษ์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1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1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68">
        <f>Time1!B11</f>
        <v>3</v>
      </c>
      <c r="B11" s="50" t="str">
        <f>Time1!E11</f>
        <v>ทนุธรรม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1">
        <f t="shared" ref="M11:M44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1">
        <f t="shared" ref="V11:V27" si="5">SUM(M11+P11+T11)</f>
        <v>0</v>
      </c>
      <c r="W11" s="49" t="str">
        <f t="shared" ref="W11:W29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68">
        <f>Time1!B12</f>
        <v>4</v>
      </c>
      <c r="B12" s="50" t="str">
        <f>Time1!E12</f>
        <v>ธเนศพล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1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1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68">
        <f>Time1!B13</f>
        <v>5</v>
      </c>
      <c r="B13" s="50" t="str">
        <f>Time1!E13</f>
        <v>ธีรภัทร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1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1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68">
        <f>Time1!B14</f>
        <v>6</v>
      </c>
      <c r="B14" s="50" t="str">
        <f>Time1!E14</f>
        <v>นรภัทร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1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1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68">
        <f>Time1!B15</f>
        <v>7</v>
      </c>
      <c r="B15" s="50" t="str">
        <f>Time1!E15</f>
        <v>นันทวัฒน์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1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1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68">
        <f>Time1!B16</f>
        <v>8</v>
      </c>
      <c r="B16" s="50" t="str">
        <f>Time1!E16</f>
        <v>ปวรุตม์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1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1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68">
        <f>Time1!B17</f>
        <v>9</v>
      </c>
      <c r="B17" s="50" t="str">
        <f>Time1!E17</f>
        <v>พนธกร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1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1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68">
        <f>Time1!B18</f>
        <v>10</v>
      </c>
      <c r="B18" s="50" t="str">
        <f>Time1!E18</f>
        <v>ภานุวัฒน์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1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1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68">
        <f>Time1!B19</f>
        <v>11</v>
      </c>
      <c r="B19" s="50" t="str">
        <f>Time1!E19</f>
        <v>ภานุวิชญ์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1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1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68">
        <f>Time1!B20</f>
        <v>12</v>
      </c>
      <c r="B20" s="50" t="str">
        <f>Time1!E20</f>
        <v>ภานุสรณ์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1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1">
        <f t="shared" si="5"/>
        <v>0</v>
      </c>
      <c r="W20" s="49" t="str">
        <f t="shared" si="6"/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68">
        <f>Time1!B21</f>
        <v>13</v>
      </c>
      <c r="B21" s="50" t="str">
        <f>Time1!E21</f>
        <v>วชิรพล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1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1">
        <f>SUM(M21+P21+T21)</f>
        <v>0</v>
      </c>
      <c r="W21" s="49" t="str">
        <f>IF(T21=0,"-",IF(V21&lt;50,"0",IF(V21&lt;55,"1",IF(V21&lt;60,"1.5",IF(V21&lt;65,"2",IF(V21&lt;70,"2.5",IF(V21&lt;75,"3",IF(V21&lt;80,"3.5","4"))))))))</f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68">
        <f>Time1!B22</f>
        <v>14</v>
      </c>
      <c r="B22" s="50" t="str">
        <f>Time1!E22</f>
        <v>วีรภัทร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1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1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68">
        <f>Time1!B23</f>
        <v>15</v>
      </c>
      <c r="B23" s="50" t="str">
        <f>Time1!E23</f>
        <v>สัญญา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1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1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68">
        <f>Time1!B24</f>
        <v>16</v>
      </c>
      <c r="B24" s="50" t="str">
        <f>Time1!E24</f>
        <v>สิทธิชัย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1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1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68">
        <f>Time1!B25</f>
        <v>17</v>
      </c>
      <c r="B25" s="50" t="str">
        <f>Time1!E25</f>
        <v>เสฏฐวุฒิ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1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1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68">
        <f>Time1!B26</f>
        <v>18</v>
      </c>
      <c r="B26" s="50" t="str">
        <f>Time1!E26</f>
        <v>อภิรักษ์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1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1">
        <f t="shared" si="5"/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68">
        <f>Time1!B27</f>
        <v>19</v>
      </c>
      <c r="B27" s="50" t="str">
        <f>Time1!E27</f>
        <v>ธนกฤต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1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1">
        <f t="shared" si="5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68">
        <f>Time1!B28</f>
        <v>20</v>
      </c>
      <c r="B28" s="50" t="str">
        <f>Time1!E28</f>
        <v>กนกมณี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1">
        <f t="shared" si="4"/>
        <v>0</v>
      </c>
      <c r="N28" s="49"/>
      <c r="O28" s="49"/>
      <c r="P28" s="49"/>
      <c r="Q28" s="49"/>
      <c r="R28" s="49"/>
      <c r="S28" s="49"/>
      <c r="T28" s="49"/>
      <c r="U28" s="49"/>
      <c r="V28" s="141">
        <f t="shared" ref="V28:V29" si="7">SUM(M28+P28+T28)</f>
        <v>0</v>
      </c>
      <c r="W28" s="49" t="str">
        <f t="shared" si="6"/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68">
        <f>Time1!B29</f>
        <v>21</v>
      </c>
      <c r="B29" s="50" t="str">
        <f>Time1!E29</f>
        <v>จุฑามาศ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1">
        <f t="shared" si="4"/>
        <v>0</v>
      </c>
      <c r="N29" s="49"/>
      <c r="O29" s="49"/>
      <c r="P29" s="49"/>
      <c r="Q29" s="49"/>
      <c r="R29" s="49"/>
      <c r="S29" s="49"/>
      <c r="T29" s="49"/>
      <c r="U29" s="49"/>
      <c r="V29" s="141">
        <f t="shared" si="7"/>
        <v>0</v>
      </c>
      <c r="W29" s="49" t="str">
        <f t="shared" si="6"/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68">
        <f>Time1!B30</f>
        <v>22</v>
      </c>
      <c r="B30" s="50" t="str">
        <f>Time1!E30</f>
        <v>ชัชฎาภรณ์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1">
        <f t="shared" si="4"/>
        <v>0</v>
      </c>
      <c r="N30" s="49"/>
      <c r="O30" s="49"/>
      <c r="P30" s="49"/>
      <c r="Q30" s="49"/>
      <c r="R30" s="49"/>
      <c r="S30" s="49"/>
      <c r="T30" s="49"/>
      <c r="U30" s="49"/>
      <c r="V30" s="141">
        <f t="shared" ref="V30:V33" si="8">SUM(M30+P30+T30)</f>
        <v>0</v>
      </c>
      <c r="W30" s="49" t="str">
        <f t="shared" ref="W30:W33" si="9">IF(T30=0,"-",IF(V30&lt;50,"0",IF(V30&lt;55,"1",IF(V30&lt;60,"1.5",IF(V30&lt;65,"2",IF(V30&lt;70,"2.5",IF(V30&lt;75,"3",IF(V30&lt;80,"3.5","4"))))))))</f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68">
        <f>Time1!B31</f>
        <v>23</v>
      </c>
      <c r="B31" s="50" t="str">
        <f>Time1!E31</f>
        <v>นริศรา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1">
        <f t="shared" si="4"/>
        <v>0</v>
      </c>
      <c r="N31" s="49"/>
      <c r="O31" s="49"/>
      <c r="P31" s="49"/>
      <c r="Q31" s="49"/>
      <c r="R31" s="49"/>
      <c r="S31" s="49"/>
      <c r="T31" s="49"/>
      <c r="U31" s="49"/>
      <c r="V31" s="141">
        <f t="shared" si="8"/>
        <v>0</v>
      </c>
      <c r="W31" s="49" t="str">
        <f t="shared" si="9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68">
        <f>Time1!B32</f>
        <v>24</v>
      </c>
      <c r="B32" s="50" t="str">
        <f>Time1!E32</f>
        <v>ปิยะวรรณ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1">
        <f t="shared" si="4"/>
        <v>0</v>
      </c>
      <c r="N32" s="49"/>
      <c r="O32" s="49"/>
      <c r="P32" s="49"/>
      <c r="Q32" s="49"/>
      <c r="R32" s="49"/>
      <c r="S32" s="49"/>
      <c r="T32" s="49"/>
      <c r="U32" s="49"/>
      <c r="V32" s="141">
        <f t="shared" si="8"/>
        <v>0</v>
      </c>
      <c r="W32" s="49" t="str">
        <f t="shared" si="9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68">
        <f>Time1!B33</f>
        <v>25</v>
      </c>
      <c r="B33" s="50" t="str">
        <f>Time1!E33</f>
        <v>พิมพกานต์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1">
        <f t="shared" si="4"/>
        <v>0</v>
      </c>
      <c r="N33" s="49"/>
      <c r="O33" s="49"/>
      <c r="P33" s="49"/>
      <c r="Q33" s="49"/>
      <c r="R33" s="49"/>
      <c r="S33" s="49"/>
      <c r="T33" s="49"/>
      <c r="U33" s="49"/>
      <c r="V33" s="141">
        <f t="shared" si="8"/>
        <v>0</v>
      </c>
      <c r="W33" s="49" t="str">
        <f t="shared" si="9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68">
        <f>Time1!B34</f>
        <v>26</v>
      </c>
      <c r="B34" s="50" t="str">
        <f>Time1!E34</f>
        <v>ภัทรวดี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1">
        <f t="shared" si="4"/>
        <v>0</v>
      </c>
      <c r="N34" s="49"/>
      <c r="O34" s="49"/>
      <c r="P34" s="49"/>
      <c r="Q34" s="49"/>
      <c r="R34" s="49"/>
      <c r="S34" s="49"/>
      <c r="T34" s="49"/>
      <c r="U34" s="49"/>
      <c r="V34" s="141">
        <f t="shared" ref="V34:V38" si="10">SUM(M34+P34+T34)</f>
        <v>0</v>
      </c>
      <c r="W34" s="49" t="str">
        <f t="shared" ref="W34:W38" si="11">IF(T34=0,"-",IF(V34&lt;50,"0",IF(V34&lt;55,"1",IF(V34&lt;60,"1.5",IF(V34&lt;65,"2",IF(V34&lt;70,"2.5",IF(V34&lt;75,"3",IF(V34&lt;80,"3.5","4"))))))))</f>
        <v>-</v>
      </c>
      <c r="X34" s="49"/>
      <c r="Y34" s="49"/>
      <c r="Z34" s="3">
        <f t="shared" si="0"/>
        <v>0</v>
      </c>
      <c r="AA34" s="3">
        <f t="shared" si="2"/>
        <v>0</v>
      </c>
      <c r="AB34" s="3">
        <f t="shared" si="3"/>
        <v>0</v>
      </c>
      <c r="AC34" s="3">
        <f t="shared" si="1"/>
        <v>0</v>
      </c>
    </row>
    <row r="35" spans="1:29" ht="19.899999999999999" customHeight="1" x14ac:dyDescent="0.55000000000000004">
      <c r="A35" s="168">
        <f>Time1!B35</f>
        <v>27</v>
      </c>
      <c r="B35" s="50" t="str">
        <f>Time1!E35</f>
        <v>รัตนา</v>
      </c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1">
        <f t="shared" si="4"/>
        <v>0</v>
      </c>
      <c r="N35" s="49"/>
      <c r="O35" s="49"/>
      <c r="P35" s="49"/>
      <c r="Q35" s="49"/>
      <c r="R35" s="49"/>
      <c r="S35" s="49"/>
      <c r="T35" s="49"/>
      <c r="U35" s="49"/>
      <c r="V35" s="141">
        <f t="shared" si="10"/>
        <v>0</v>
      </c>
      <c r="W35" s="49" t="str">
        <f t="shared" si="11"/>
        <v>-</v>
      </c>
      <c r="X35" s="49"/>
      <c r="Y35" s="49"/>
      <c r="Z35" s="3">
        <f t="shared" si="0"/>
        <v>0</v>
      </c>
      <c r="AA35" s="3">
        <f t="shared" si="2"/>
        <v>0</v>
      </c>
      <c r="AB35" s="3">
        <f t="shared" si="3"/>
        <v>0</v>
      </c>
      <c r="AC35" s="3">
        <f t="shared" si="1"/>
        <v>0</v>
      </c>
    </row>
    <row r="36" spans="1:29" ht="19.899999999999999" customHeight="1" x14ac:dyDescent="0.55000000000000004">
      <c r="A36" s="168">
        <f>Time1!B36</f>
        <v>28</v>
      </c>
      <c r="B36" s="50" t="str">
        <f>Time1!E36</f>
        <v>วิลาศิณี</v>
      </c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1">
        <f t="shared" si="4"/>
        <v>0</v>
      </c>
      <c r="N36" s="49"/>
      <c r="O36" s="49"/>
      <c r="P36" s="49"/>
      <c r="Q36" s="49"/>
      <c r="R36" s="49"/>
      <c r="S36" s="49"/>
      <c r="T36" s="49"/>
      <c r="U36" s="49"/>
      <c r="V36" s="141">
        <f t="shared" si="10"/>
        <v>0</v>
      </c>
      <c r="W36" s="49" t="str">
        <f t="shared" si="11"/>
        <v>-</v>
      </c>
      <c r="X36" s="49"/>
      <c r="Y36" s="49"/>
      <c r="Z36" s="1">
        <f t="shared" si="0"/>
        <v>0</v>
      </c>
      <c r="AA36" s="1">
        <f t="shared" si="2"/>
        <v>0</v>
      </c>
      <c r="AB36" s="1">
        <f t="shared" si="3"/>
        <v>0</v>
      </c>
      <c r="AC36" s="1">
        <f t="shared" si="1"/>
        <v>0</v>
      </c>
    </row>
    <row r="37" spans="1:29" ht="19.899999999999999" customHeight="1" x14ac:dyDescent="0.55000000000000004">
      <c r="A37" s="168">
        <f>Time1!B37</f>
        <v>29</v>
      </c>
      <c r="B37" s="50" t="str">
        <f>Time1!E37</f>
        <v>สุนิษา</v>
      </c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1">
        <f t="shared" si="4"/>
        <v>0</v>
      </c>
      <c r="N37" s="49"/>
      <c r="O37" s="49"/>
      <c r="P37" s="49"/>
      <c r="Q37" s="49"/>
      <c r="R37" s="49"/>
      <c r="S37" s="49"/>
      <c r="T37" s="49"/>
      <c r="U37" s="49"/>
      <c r="V37" s="141">
        <f t="shared" si="10"/>
        <v>0</v>
      </c>
      <c r="W37" s="49" t="str">
        <f t="shared" si="11"/>
        <v>-</v>
      </c>
      <c r="X37" s="49"/>
      <c r="Y37" s="49"/>
      <c r="Z37" s="1">
        <f t="shared" si="0"/>
        <v>0</v>
      </c>
      <c r="AA37" s="1">
        <f t="shared" si="2"/>
        <v>0</v>
      </c>
      <c r="AB37" s="1">
        <f t="shared" si="3"/>
        <v>0</v>
      </c>
      <c r="AC37" s="1">
        <f t="shared" si="1"/>
        <v>0</v>
      </c>
    </row>
    <row r="38" spans="1:29" ht="19.899999999999999" customHeight="1" x14ac:dyDescent="0.55000000000000004">
      <c r="A38" s="168">
        <f>Time1!B38</f>
        <v>30</v>
      </c>
      <c r="B38" s="50" t="str">
        <f>Time1!E38</f>
        <v>อริสา</v>
      </c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1">
        <f t="shared" si="4"/>
        <v>0</v>
      </c>
      <c r="N38" s="49"/>
      <c r="O38" s="49"/>
      <c r="P38" s="49"/>
      <c r="Q38" s="49"/>
      <c r="R38" s="49"/>
      <c r="S38" s="49"/>
      <c r="T38" s="49"/>
      <c r="U38" s="49"/>
      <c r="V38" s="141">
        <f t="shared" si="10"/>
        <v>0</v>
      </c>
      <c r="W38" s="49" t="str">
        <f t="shared" si="11"/>
        <v>-</v>
      </c>
      <c r="X38" s="49"/>
      <c r="Y38" s="49"/>
    </row>
    <row r="39" spans="1:29" ht="19.899999999999999" customHeight="1" x14ac:dyDescent="0.55000000000000004">
      <c r="A39" s="168" t="str">
        <f>Time1!B39</f>
        <v xml:space="preserve"> </v>
      </c>
      <c r="B39" s="50" t="str">
        <f>Time1!E39</f>
        <v xml:space="preserve"> </v>
      </c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1">
        <f t="shared" si="4"/>
        <v>0</v>
      </c>
      <c r="N39" s="49"/>
      <c r="O39" s="49"/>
      <c r="P39" s="49"/>
      <c r="Q39" s="49"/>
      <c r="R39" s="49"/>
      <c r="S39" s="49"/>
      <c r="T39" s="49"/>
      <c r="U39" s="49"/>
      <c r="V39" s="141">
        <f t="shared" ref="V39:V44" si="12">SUM(M39+P39+T39)</f>
        <v>0</v>
      </c>
      <c r="W39" s="49" t="str">
        <f t="shared" ref="W39:W44" si="13">IF(T39=0,"-",IF(V39&lt;50,"0",IF(V39&lt;55,"1",IF(V39&lt;60,"1.5",IF(V39&lt;65,"2",IF(V39&lt;70,"2.5",IF(V39&lt;75,"3",IF(V39&lt;80,"3.5","4"))))))))</f>
        <v>-</v>
      </c>
      <c r="X39" s="49"/>
      <c r="Y39" s="49"/>
    </row>
    <row r="40" spans="1:29" ht="19.899999999999999" customHeight="1" x14ac:dyDescent="0.55000000000000004">
      <c r="A40" s="168" t="str">
        <f>Time1!B40</f>
        <v xml:space="preserve"> </v>
      </c>
      <c r="B40" s="50" t="str">
        <f>Time1!E40</f>
        <v xml:space="preserve"> </v>
      </c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1">
        <f t="shared" si="4"/>
        <v>0</v>
      </c>
      <c r="N40" s="49"/>
      <c r="O40" s="49"/>
      <c r="P40" s="49"/>
      <c r="Q40" s="49"/>
      <c r="R40" s="49"/>
      <c r="S40" s="49"/>
      <c r="T40" s="49"/>
      <c r="U40" s="49"/>
      <c r="V40" s="141">
        <f t="shared" si="12"/>
        <v>0</v>
      </c>
      <c r="W40" s="49" t="str">
        <f t="shared" si="13"/>
        <v>-</v>
      </c>
      <c r="X40" s="49"/>
      <c r="Y40" s="49"/>
    </row>
    <row r="41" spans="1:29" ht="19.899999999999999" customHeight="1" x14ac:dyDescent="0.55000000000000004">
      <c r="A41" s="168" t="str">
        <f>Time1!B41</f>
        <v xml:space="preserve"> </v>
      </c>
      <c r="B41" s="50" t="str">
        <f>Time1!E41</f>
        <v xml:space="preserve"> 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1">
        <f t="shared" si="4"/>
        <v>0</v>
      </c>
      <c r="N41" s="49"/>
      <c r="O41" s="49"/>
      <c r="P41" s="49"/>
      <c r="Q41" s="49"/>
      <c r="R41" s="49"/>
      <c r="S41" s="49"/>
      <c r="T41" s="49"/>
      <c r="U41" s="49"/>
      <c r="V41" s="141">
        <f t="shared" si="12"/>
        <v>0</v>
      </c>
      <c r="W41" s="49" t="str">
        <f t="shared" si="13"/>
        <v>-</v>
      </c>
      <c r="X41" s="49"/>
      <c r="Y41" s="49"/>
    </row>
    <row r="42" spans="1:29" ht="19.899999999999999" customHeight="1" x14ac:dyDescent="0.55000000000000004">
      <c r="A42" s="168" t="str">
        <f>Time1!B42</f>
        <v xml:space="preserve"> </v>
      </c>
      <c r="B42" s="50" t="str">
        <f>Time1!E42</f>
        <v xml:space="preserve"> </v>
      </c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1">
        <f t="shared" si="4"/>
        <v>0</v>
      </c>
      <c r="N42" s="49"/>
      <c r="O42" s="49"/>
      <c r="P42" s="49"/>
      <c r="Q42" s="49"/>
      <c r="R42" s="49"/>
      <c r="S42" s="49"/>
      <c r="T42" s="49"/>
      <c r="U42" s="49"/>
      <c r="V42" s="141">
        <f t="shared" si="12"/>
        <v>0</v>
      </c>
      <c r="W42" s="49" t="str">
        <f t="shared" si="13"/>
        <v>-</v>
      </c>
      <c r="X42" s="49"/>
      <c r="Y42" s="49"/>
    </row>
    <row r="43" spans="1:29" ht="19.899999999999999" customHeight="1" x14ac:dyDescent="0.55000000000000004">
      <c r="A43" s="168" t="str">
        <f>Time1!B43</f>
        <v xml:space="preserve"> </v>
      </c>
      <c r="B43" s="50" t="str">
        <f>Time1!E43</f>
        <v xml:space="preserve"> </v>
      </c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1">
        <f t="shared" si="4"/>
        <v>0</v>
      </c>
      <c r="N43" s="49"/>
      <c r="O43" s="49"/>
      <c r="P43" s="49"/>
      <c r="Q43" s="49"/>
      <c r="R43" s="49"/>
      <c r="S43" s="49"/>
      <c r="T43" s="49"/>
      <c r="U43" s="49"/>
      <c r="V43" s="141">
        <f t="shared" si="12"/>
        <v>0</v>
      </c>
      <c r="W43" s="49" t="str">
        <f t="shared" si="13"/>
        <v>-</v>
      </c>
      <c r="X43" s="49"/>
      <c r="Y43" s="49"/>
    </row>
    <row r="44" spans="1:29" ht="19.899999999999999" customHeight="1" x14ac:dyDescent="0.55000000000000004">
      <c r="A44" s="168" t="str">
        <f>Time1!B44</f>
        <v xml:space="preserve"> </v>
      </c>
      <c r="B44" s="50" t="str">
        <f>Time1!E44</f>
        <v xml:space="preserve"> </v>
      </c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1">
        <f t="shared" si="4"/>
        <v>0</v>
      </c>
      <c r="N44" s="49"/>
      <c r="O44" s="49"/>
      <c r="P44" s="49"/>
      <c r="Q44" s="49"/>
      <c r="R44" s="49"/>
      <c r="S44" s="49"/>
      <c r="T44" s="49"/>
      <c r="U44" s="49"/>
      <c r="V44" s="141">
        <f t="shared" si="12"/>
        <v>0</v>
      </c>
      <c r="W44" s="49" t="str">
        <f t="shared" si="13"/>
        <v>-</v>
      </c>
      <c r="X44" s="49"/>
      <c r="Y44" s="49"/>
    </row>
    <row r="45" spans="1:29" ht="19.899999999999999" customHeight="1" x14ac:dyDescent="0.55000000000000004">
      <c r="A45" s="168"/>
      <c r="B45" s="50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141"/>
      <c r="N45" s="49"/>
      <c r="O45" s="49"/>
      <c r="P45" s="49"/>
      <c r="Q45" s="49"/>
      <c r="R45" s="49"/>
      <c r="S45" s="49"/>
      <c r="T45" s="49"/>
      <c r="U45" s="49"/>
      <c r="V45" s="141"/>
      <c r="W45" s="49"/>
      <c r="X45" s="49"/>
      <c r="Y45" s="49"/>
    </row>
    <row r="46" spans="1:29" ht="19.899999999999999" customHeight="1" x14ac:dyDescent="0.55000000000000004">
      <c r="A46" s="168"/>
      <c r="B46" s="50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141"/>
      <c r="N46" s="49"/>
      <c r="O46" s="49"/>
      <c r="P46" s="49"/>
      <c r="Q46" s="49"/>
      <c r="R46" s="49"/>
      <c r="S46" s="49"/>
      <c r="T46" s="49"/>
      <c r="U46" s="49"/>
      <c r="V46" s="141"/>
      <c r="W46" s="49"/>
      <c r="X46" s="49"/>
      <c r="Y46" s="49"/>
    </row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  <mergeCell ref="A1:W1"/>
    <mergeCell ref="W5:Y7"/>
    <mergeCell ref="C5:L6"/>
    <mergeCell ref="A2:Y2"/>
    <mergeCell ref="A3:B3"/>
    <mergeCell ref="C3:H3"/>
    <mergeCell ref="I3:M3"/>
    <mergeCell ref="P3:V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5"/>
  <sheetViews>
    <sheetView topLeftCell="A37" workbookViewId="0">
      <selection activeCell="Q5" sqref="Q5:X4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281" t="s">
        <v>61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  <c r="N1" s="281"/>
      <c r="O1" s="281"/>
      <c r="P1" s="281"/>
      <c r="Q1" s="281"/>
      <c r="R1" s="281"/>
      <c r="S1" s="281"/>
      <c r="T1" s="281"/>
      <c r="U1" s="281"/>
      <c r="V1" s="281"/>
      <c r="W1" s="147" t="s">
        <v>54</v>
      </c>
      <c r="X1" s="147">
        <v>9</v>
      </c>
    </row>
    <row r="2" spans="1:27" ht="21" customHeight="1" x14ac:dyDescent="0.55000000000000004">
      <c r="A2" s="285" t="s">
        <v>66</v>
      </c>
      <c r="B2" s="285"/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285"/>
      <c r="O2" s="285"/>
      <c r="P2" s="285"/>
      <c r="Q2" s="285"/>
      <c r="R2" s="285"/>
      <c r="S2" s="285"/>
      <c r="T2" s="285"/>
      <c r="U2" s="285"/>
      <c r="V2" s="285"/>
      <c r="W2" s="285"/>
      <c r="X2" s="285"/>
    </row>
    <row r="3" spans="1:27" ht="21" customHeight="1" x14ac:dyDescent="0.55000000000000004">
      <c r="A3" s="287" t="s">
        <v>1</v>
      </c>
      <c r="B3" s="287"/>
      <c r="C3" s="286">
        <f>STUDENT!C4</f>
        <v>0</v>
      </c>
      <c r="D3" s="286"/>
      <c r="E3" s="286" t="s">
        <v>0</v>
      </c>
      <c r="F3" s="286"/>
      <c r="G3" s="286"/>
      <c r="H3" s="286">
        <f>STUDENT!E4</f>
        <v>0</v>
      </c>
      <c r="I3" s="286"/>
      <c r="J3" s="286"/>
      <c r="K3" s="286"/>
      <c r="L3" s="286"/>
      <c r="W3" s="150" t="s">
        <v>47</v>
      </c>
      <c r="X3" s="171" t="str">
        <f>STUDENT!C2</f>
        <v>1</v>
      </c>
    </row>
    <row r="4" spans="1:27" ht="21" customHeight="1" thickBot="1" x14ac:dyDescent="0.6">
      <c r="A4" s="332" t="s">
        <v>103</v>
      </c>
      <c r="B4" s="332"/>
      <c r="C4" s="332"/>
      <c r="D4" s="332"/>
      <c r="E4" s="332"/>
      <c r="F4" s="332"/>
      <c r="G4" s="332"/>
      <c r="H4" s="332"/>
      <c r="I4" s="332"/>
      <c r="J4" s="332"/>
      <c r="K4" s="332"/>
      <c r="L4" s="332"/>
      <c r="M4" s="332"/>
      <c r="N4" s="332"/>
      <c r="O4" s="332"/>
      <c r="P4" s="332"/>
      <c r="Q4" s="332"/>
      <c r="R4" s="332"/>
      <c r="S4" s="332"/>
      <c r="T4" s="332"/>
      <c r="U4" s="332"/>
      <c r="V4" s="332"/>
      <c r="W4" s="332"/>
      <c r="X4" s="332"/>
    </row>
    <row r="5" spans="1:27" ht="21" customHeight="1" x14ac:dyDescent="0.55000000000000004">
      <c r="A5" s="291" t="s">
        <v>8</v>
      </c>
      <c r="B5" s="60" t="s">
        <v>67</v>
      </c>
      <c r="C5" s="353" t="s">
        <v>156</v>
      </c>
      <c r="D5" s="354"/>
      <c r="E5" s="329" t="s">
        <v>102</v>
      </c>
      <c r="F5" s="330"/>
      <c r="G5" s="330"/>
      <c r="H5" s="330"/>
      <c r="I5" s="330"/>
      <c r="J5" s="330"/>
      <c r="K5" s="330"/>
      <c r="L5" s="331"/>
      <c r="M5" s="273" t="s">
        <v>55</v>
      </c>
      <c r="N5" s="274"/>
      <c r="O5" s="274"/>
      <c r="P5" s="274"/>
      <c r="Q5" s="350" t="s">
        <v>157</v>
      </c>
      <c r="R5" s="351"/>
      <c r="S5" s="351"/>
      <c r="T5" s="351"/>
      <c r="U5" s="351"/>
      <c r="V5" s="351"/>
      <c r="W5" s="351"/>
      <c r="X5" s="352"/>
    </row>
    <row r="6" spans="1:27" ht="21" customHeight="1" thickBot="1" x14ac:dyDescent="0.6">
      <c r="A6" s="293"/>
      <c r="B6" s="62" t="s">
        <v>70</v>
      </c>
      <c r="C6" s="62" t="s">
        <v>155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51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294"/>
      <c r="B7" s="65" t="s">
        <v>68</v>
      </c>
      <c r="C7" s="66"/>
      <c r="D7" s="66" t="s">
        <v>101</v>
      </c>
      <c r="E7" s="107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7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52">
        <f>SUM(C7:L7)</f>
        <v>33</v>
      </c>
      <c r="Q7" s="224">
        <v>3</v>
      </c>
      <c r="R7" s="224">
        <v>3</v>
      </c>
      <c r="S7" s="224">
        <v>3</v>
      </c>
      <c r="T7" s="224">
        <v>3</v>
      </c>
      <c r="U7" s="224">
        <v>3</v>
      </c>
      <c r="V7" s="224">
        <f>SUM(Q7:U7)</f>
        <v>15</v>
      </c>
      <c r="W7" s="224">
        <f>AVERAGE(V7/5)</f>
        <v>3</v>
      </c>
      <c r="X7" s="224" t="s">
        <v>101</v>
      </c>
    </row>
    <row r="8" spans="1:27" ht="19.899999999999999" customHeight="1" x14ac:dyDescent="0.55000000000000004">
      <c r="A8" s="117">
        <f>Time1!B9</f>
        <v>1</v>
      </c>
      <c r="B8" s="156" t="str">
        <f>Time1!E9</f>
        <v>กณวรรธน์</v>
      </c>
      <c r="C8" s="140"/>
      <c r="D8" s="140" t="str">
        <f>IF(C8&lt;1,"ไม่ผ่าน",IF(C8&lt;2,"ผ่าน",IF(C8&lt;3,"ดี","ดีเยี่ยม")))</f>
        <v>ไม่ผ่าน</v>
      </c>
      <c r="E8" s="122"/>
      <c r="F8" s="122"/>
      <c r="G8" s="122"/>
      <c r="H8" s="122"/>
      <c r="I8" s="122"/>
      <c r="J8" s="122">
        <f t="shared" si="0"/>
        <v>0</v>
      </c>
      <c r="K8" s="140">
        <f>ROUND(J8/I6,0)</f>
        <v>0</v>
      </c>
      <c r="L8" s="140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53">
        <f>SUM(C8:L8)</f>
        <v>0</v>
      </c>
      <c r="Q8" s="210"/>
      <c r="R8" s="210"/>
      <c r="S8" s="210"/>
      <c r="T8" s="210"/>
      <c r="U8" s="210"/>
      <c r="V8" s="210">
        <f>SUM(Q8:U8)</f>
        <v>0</v>
      </c>
      <c r="W8" s="210">
        <f>V8/U6</f>
        <v>0</v>
      </c>
      <c r="X8" s="21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19">
        <f>Time1!B10</f>
        <v>2</v>
      </c>
      <c r="B9" s="157" t="str">
        <f>Time1!E10</f>
        <v>กิตติพงษ์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54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1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19">
        <f>Time1!B11</f>
        <v>3</v>
      </c>
      <c r="B10" s="157" t="str">
        <f>Time1!E11</f>
        <v>ทนุธรรม</v>
      </c>
      <c r="C10" s="49"/>
      <c r="D10" s="41" t="str">
        <f t="shared" ref="D10:D26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6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54">
        <f>SUM(C10:L10)</f>
        <v>0</v>
      </c>
      <c r="Q10" s="49"/>
      <c r="R10" s="49"/>
      <c r="S10" s="49"/>
      <c r="T10" s="49"/>
      <c r="U10" s="49"/>
      <c r="V10" s="49">
        <f t="shared" ref="V10:V28" si="3">SUM(Q10:U10)</f>
        <v>0</v>
      </c>
      <c r="W10" s="49">
        <f t="shared" ref="W10:W28" si="4">V10/5</f>
        <v>0</v>
      </c>
      <c r="X10" s="210" t="str">
        <f t="shared" ref="X10:X28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19">
        <f>Time1!B12</f>
        <v>4</v>
      </c>
      <c r="B11" s="157" t="str">
        <f>Time1!E12</f>
        <v>ธเนศพล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54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10" t="str">
        <f t="shared" si="5"/>
        <v>ไม่ผ่าน</v>
      </c>
    </row>
    <row r="12" spans="1:27" ht="19.899999999999999" customHeight="1" x14ac:dyDescent="0.55000000000000004">
      <c r="A12" s="119">
        <f>Time1!B13</f>
        <v>5</v>
      </c>
      <c r="B12" s="157" t="str">
        <f>Time1!E13</f>
        <v>ธีรภัทร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45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10" t="str">
        <f t="shared" si="5"/>
        <v>ไม่ผ่าน</v>
      </c>
      <c r="AA12" s="155"/>
    </row>
    <row r="13" spans="1:27" ht="19.899999999999999" customHeight="1" x14ac:dyDescent="0.55000000000000004">
      <c r="A13" s="119">
        <f>Time1!B14</f>
        <v>6</v>
      </c>
      <c r="B13" s="157" t="str">
        <f>Time1!E14</f>
        <v>นรภัทร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6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9" si="7">COUNTIF(C13:L13,"ข")*2</f>
        <v>0</v>
      </c>
      <c r="N13" s="3">
        <f t="shared" ref="N13:N19" si="8">COUNTIF(C13:M13,"ล")*2</f>
        <v>0</v>
      </c>
      <c r="O13" s="3">
        <f t="shared" ref="O13:O19" si="9">COUNTIF(C13:N13,"ป")*2</f>
        <v>0</v>
      </c>
      <c r="P13" s="154">
        <f t="shared" ref="P13:P19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10" t="str">
        <f t="shared" si="5"/>
        <v>ไม่ผ่าน</v>
      </c>
    </row>
    <row r="14" spans="1:27" ht="19.899999999999999" customHeight="1" x14ac:dyDescent="0.55000000000000004">
      <c r="A14" s="119">
        <f>Time1!B15</f>
        <v>7</v>
      </c>
      <c r="B14" s="157" t="str">
        <f>Time1!E15</f>
        <v>นันทวัฒน์</v>
      </c>
      <c r="C14" s="49"/>
      <c r="D14" s="41" t="str">
        <f t="shared" si="1"/>
        <v>ไม่ผ่าน</v>
      </c>
      <c r="E14" s="49"/>
      <c r="F14" s="49"/>
      <c r="G14" s="49"/>
      <c r="H14" s="49"/>
      <c r="I14" s="49"/>
      <c r="J14" s="49">
        <f t="shared" si="6"/>
        <v>0</v>
      </c>
      <c r="K14" s="49">
        <f>ROUND(J14/5,0)</f>
        <v>0</v>
      </c>
      <c r="L14" s="49" t="str">
        <f t="shared" si="2"/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54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10" t="str">
        <f t="shared" si="5"/>
        <v>ไม่ผ่าน</v>
      </c>
    </row>
    <row r="15" spans="1:27" ht="19.899999999999999" customHeight="1" x14ac:dyDescent="0.55000000000000004">
      <c r="A15" s="119">
        <f>Time1!B16</f>
        <v>8</v>
      </c>
      <c r="B15" s="157" t="str">
        <f>Time1!E16</f>
        <v>ปวรุตม์</v>
      </c>
      <c r="C15" s="49"/>
      <c r="D15" s="41" t="str">
        <f>IF(C15&lt;1,"ไม่ผ่าน",IF(C15&lt;2,"ผ่าน",IF(C15&lt;3,"ดี","ดีเยี่ยม")))</f>
        <v>ไม่ผ่าน</v>
      </c>
      <c r="E15" s="49"/>
      <c r="F15" s="49"/>
      <c r="G15" s="49"/>
      <c r="H15" s="49"/>
      <c r="I15" s="49"/>
      <c r="J15" s="49">
        <f>SUM(E15:I15)</f>
        <v>0</v>
      </c>
      <c r="K15" s="49">
        <f>ROUND(J15/5,0)</f>
        <v>0</v>
      </c>
      <c r="L15" s="49" t="str">
        <f>IF(K15&lt;1,"ไม่ผ่าน",IF(K15&lt;2,"ผ่าน",IF(K15&lt;3,"ดี","ดีเยี่ยม")))</f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54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10" t="str">
        <f t="shared" si="5"/>
        <v>ไม่ผ่าน</v>
      </c>
    </row>
    <row r="16" spans="1:27" ht="19.899999999999999" customHeight="1" x14ac:dyDescent="0.55000000000000004">
      <c r="A16" s="119">
        <f>Time1!B17</f>
        <v>9</v>
      </c>
      <c r="B16" s="157" t="str">
        <f>Time1!E17</f>
        <v>พนธกร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ref="K16:K26" si="11">ROUND(J16/5,0)</f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54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10" t="str">
        <f t="shared" si="5"/>
        <v>ไม่ผ่าน</v>
      </c>
    </row>
    <row r="17" spans="1:24" ht="19.899999999999999" customHeight="1" x14ac:dyDescent="0.55000000000000004">
      <c r="A17" s="119">
        <f>Time1!B18</f>
        <v>10</v>
      </c>
      <c r="B17" s="157" t="str">
        <f>Time1!E18</f>
        <v>ภานุวัฒน์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54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10" t="str">
        <f t="shared" si="5"/>
        <v>ไม่ผ่าน</v>
      </c>
    </row>
    <row r="18" spans="1:24" ht="19.899999999999999" customHeight="1" x14ac:dyDescent="0.55000000000000004">
      <c r="A18" s="119">
        <f>Time1!B19</f>
        <v>11</v>
      </c>
      <c r="B18" s="157" t="str">
        <f>Time1!E19</f>
        <v>ภานุวิชญ์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54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10" t="str">
        <f t="shared" si="5"/>
        <v>ไม่ผ่าน</v>
      </c>
    </row>
    <row r="19" spans="1:24" ht="19.899999999999999" customHeight="1" x14ac:dyDescent="0.55000000000000004">
      <c r="A19" s="119">
        <f>Time1!B20</f>
        <v>12</v>
      </c>
      <c r="B19" s="157" t="str">
        <f>Time1!E20</f>
        <v>ภานุสรณ์</v>
      </c>
      <c r="C19" s="49"/>
      <c r="D19" s="41" t="str">
        <f t="shared" si="1"/>
        <v>ไม่ผ่าน</v>
      </c>
      <c r="E19" s="49"/>
      <c r="F19" s="49"/>
      <c r="G19" s="49"/>
      <c r="H19" s="49"/>
      <c r="I19" s="49"/>
      <c r="J19" s="49">
        <f t="shared" si="6"/>
        <v>0</v>
      </c>
      <c r="K19" s="49">
        <f t="shared" si="11"/>
        <v>0</v>
      </c>
      <c r="L19" s="49" t="str">
        <f t="shared" si="2"/>
        <v>ไม่ผ่าน</v>
      </c>
      <c r="M19" s="3">
        <f t="shared" si="7"/>
        <v>0</v>
      </c>
      <c r="N19" s="3">
        <f t="shared" si="8"/>
        <v>0</v>
      </c>
      <c r="O19" s="3">
        <f t="shared" si="9"/>
        <v>0</v>
      </c>
      <c r="P19" s="154">
        <f t="shared" si="10"/>
        <v>0</v>
      </c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10" t="str">
        <f t="shared" si="5"/>
        <v>ไม่ผ่าน</v>
      </c>
    </row>
    <row r="20" spans="1:24" ht="19.899999999999999" customHeight="1" x14ac:dyDescent="0.55000000000000004">
      <c r="A20" s="119">
        <f>Time1!B21</f>
        <v>13</v>
      </c>
      <c r="B20" s="157" t="str">
        <f>Time1!E21</f>
        <v>วชิรพล</v>
      </c>
      <c r="C20" s="49"/>
      <c r="D20" s="41" t="str">
        <f>IF(C20&lt;1,"ไม่ผ่าน",IF(C20&lt;2,"ผ่าน",IF(C20&lt;3,"ดี","ดีเยี่ยม")))</f>
        <v>ไม่ผ่าน</v>
      </c>
      <c r="E20" s="49"/>
      <c r="F20" s="49"/>
      <c r="G20" s="49"/>
      <c r="H20" s="49"/>
      <c r="I20" s="49"/>
      <c r="J20" s="49">
        <f>SUM(E20:I20)</f>
        <v>0</v>
      </c>
      <c r="K20" s="49">
        <f>ROUND(J20/5,0)</f>
        <v>0</v>
      </c>
      <c r="L20" s="49" t="str">
        <f>IF(K20&lt;1,"ไม่ผ่าน",IF(K20&lt;2,"ผ่าน",IF(K20&lt;3,"ดี","ดีเยี่ยม")))</f>
        <v>ไม่ผ่าน</v>
      </c>
      <c r="M20" s="3"/>
      <c r="N20" s="3"/>
      <c r="O20" s="3"/>
      <c r="P20" s="154"/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10" t="str">
        <f t="shared" si="5"/>
        <v>ไม่ผ่าน</v>
      </c>
    </row>
    <row r="21" spans="1:24" ht="19.899999999999999" customHeight="1" x14ac:dyDescent="0.55000000000000004">
      <c r="A21" s="119">
        <f>Time1!B22</f>
        <v>14</v>
      </c>
      <c r="B21" s="157" t="str">
        <f>Time1!E22</f>
        <v>วีรภัทร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ref="M21:M28" si="12">COUNTIF(C21:L21,"ข")*2</f>
        <v>0</v>
      </c>
      <c r="N21" s="3">
        <f t="shared" ref="N21:N28" si="13">COUNTIF(C21:M21,"ล")*2</f>
        <v>0</v>
      </c>
      <c r="O21" s="3">
        <f t="shared" ref="O21:O28" si="14">COUNTIF(C21:N21,"ป")*2</f>
        <v>0</v>
      </c>
      <c r="P21" s="154">
        <f t="shared" ref="P21:P28" si="15">SUM(C21:L21)</f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10" t="str">
        <f t="shared" si="5"/>
        <v>ไม่ผ่าน</v>
      </c>
    </row>
    <row r="22" spans="1:24" ht="19.899999999999999" customHeight="1" x14ac:dyDescent="0.55000000000000004">
      <c r="A22" s="119">
        <f>Time1!B23</f>
        <v>15</v>
      </c>
      <c r="B22" s="157" t="str">
        <f>Time1!E23</f>
        <v>สัญญา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54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10" t="str">
        <f t="shared" si="5"/>
        <v>ไม่ผ่าน</v>
      </c>
    </row>
    <row r="23" spans="1:24" ht="19.899999999999999" customHeight="1" x14ac:dyDescent="0.55000000000000004">
      <c r="A23" s="119">
        <f>Time1!B24</f>
        <v>16</v>
      </c>
      <c r="B23" s="157" t="str">
        <f>Time1!E24</f>
        <v>สิทธิชัย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54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10" t="str">
        <f t="shared" si="5"/>
        <v>ไม่ผ่าน</v>
      </c>
    </row>
    <row r="24" spans="1:24" ht="19.899999999999999" customHeight="1" x14ac:dyDescent="0.55000000000000004">
      <c r="A24" s="119">
        <f>Time1!B25</f>
        <v>17</v>
      </c>
      <c r="B24" s="157" t="str">
        <f>Time1!E25</f>
        <v>เสฏฐวุฒิ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54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10" t="str">
        <f t="shared" si="5"/>
        <v>ไม่ผ่าน</v>
      </c>
    </row>
    <row r="25" spans="1:24" ht="19.899999999999999" customHeight="1" x14ac:dyDescent="0.55000000000000004">
      <c r="A25" s="119">
        <f>Time1!B26</f>
        <v>18</v>
      </c>
      <c r="B25" s="157" t="str">
        <f>Time1!E26</f>
        <v>อภิรักษ์</v>
      </c>
      <c r="C25" s="49"/>
      <c r="D25" s="41" t="str">
        <f t="shared" si="1"/>
        <v>ไม่ผ่าน</v>
      </c>
      <c r="E25" s="49"/>
      <c r="F25" s="49"/>
      <c r="G25" s="49"/>
      <c r="H25" s="49"/>
      <c r="I25" s="49"/>
      <c r="J25" s="49">
        <f t="shared" si="6"/>
        <v>0</v>
      </c>
      <c r="K25" s="49">
        <f t="shared" si="11"/>
        <v>0</v>
      </c>
      <c r="L25" s="49" t="str">
        <f t="shared" si="2"/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54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10" t="str">
        <f t="shared" si="5"/>
        <v>ไม่ผ่าน</v>
      </c>
    </row>
    <row r="26" spans="1:24" ht="19.899999999999999" customHeight="1" x14ac:dyDescent="0.55000000000000004">
      <c r="A26" s="119">
        <f>Time1!B27</f>
        <v>19</v>
      </c>
      <c r="B26" s="157" t="str">
        <f>Time1!E27</f>
        <v>ธนกฤต</v>
      </c>
      <c r="C26" s="49"/>
      <c r="D26" s="41" t="str">
        <f t="shared" si="1"/>
        <v>ไม่ผ่าน</v>
      </c>
      <c r="E26" s="49"/>
      <c r="F26" s="49"/>
      <c r="G26" s="49"/>
      <c r="H26" s="49"/>
      <c r="I26" s="49"/>
      <c r="J26" s="49">
        <f t="shared" si="6"/>
        <v>0</v>
      </c>
      <c r="K26" s="49">
        <f t="shared" si="11"/>
        <v>0</v>
      </c>
      <c r="L26" s="49" t="str">
        <f t="shared" si="2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54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10" t="str">
        <f t="shared" si="5"/>
        <v>ไม่ผ่าน</v>
      </c>
    </row>
    <row r="27" spans="1:24" ht="19.899999999999999" customHeight="1" x14ac:dyDescent="0.55000000000000004">
      <c r="A27" s="119">
        <f>Time1!B28</f>
        <v>20</v>
      </c>
      <c r="B27" s="157" t="str">
        <f>Time1!E28</f>
        <v>กนกมณี</v>
      </c>
      <c r="C27" s="49"/>
      <c r="D27" s="41" t="str">
        <f t="shared" ref="D27:D28" si="16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:J28" si="17">SUM(E27:I27)</f>
        <v>0</v>
      </c>
      <c r="K27" s="49">
        <f t="shared" ref="K27:K28" si="18">ROUND(J27/5,0)</f>
        <v>0</v>
      </c>
      <c r="L27" s="49" t="str">
        <f t="shared" ref="L27:L28" si="19">IF(K27&lt;1,"ไม่ผ่าน",IF(K27&lt;2,"ผ่าน",IF(K27&lt;3,"ดี","ดีเยี่ยม")))</f>
        <v>ไม่ผ่าน</v>
      </c>
      <c r="M27" s="3">
        <f t="shared" si="12"/>
        <v>0</v>
      </c>
      <c r="N27" s="3">
        <f t="shared" si="13"/>
        <v>0</v>
      </c>
      <c r="O27" s="3">
        <f t="shared" si="14"/>
        <v>0</v>
      </c>
      <c r="P27" s="154">
        <f t="shared" si="15"/>
        <v>0</v>
      </c>
      <c r="Q27" s="49"/>
      <c r="R27" s="49"/>
      <c r="S27" s="49"/>
      <c r="T27" s="49"/>
      <c r="U27" s="49"/>
      <c r="V27" s="49">
        <f t="shared" si="3"/>
        <v>0</v>
      </c>
      <c r="W27" s="49">
        <f t="shared" si="4"/>
        <v>0</v>
      </c>
      <c r="X27" s="210" t="str">
        <f t="shared" si="5"/>
        <v>ไม่ผ่าน</v>
      </c>
    </row>
    <row r="28" spans="1:24" ht="19.899999999999999" customHeight="1" x14ac:dyDescent="0.55000000000000004">
      <c r="A28" s="119">
        <f>Time1!B29</f>
        <v>21</v>
      </c>
      <c r="B28" s="157" t="str">
        <f>Time1!E29</f>
        <v>จุฑามาศ</v>
      </c>
      <c r="C28" s="49"/>
      <c r="D28" s="41" t="str">
        <f t="shared" si="16"/>
        <v>ไม่ผ่าน</v>
      </c>
      <c r="E28" s="49"/>
      <c r="F28" s="49"/>
      <c r="G28" s="49"/>
      <c r="H28" s="49"/>
      <c r="I28" s="49"/>
      <c r="J28" s="49">
        <f t="shared" si="17"/>
        <v>0</v>
      </c>
      <c r="K28" s="49">
        <f t="shared" si="18"/>
        <v>0</v>
      </c>
      <c r="L28" s="49" t="str">
        <f t="shared" si="19"/>
        <v>ไม่ผ่าน</v>
      </c>
      <c r="M28" s="3">
        <f t="shared" si="12"/>
        <v>0</v>
      </c>
      <c r="N28" s="3">
        <f t="shared" si="13"/>
        <v>0</v>
      </c>
      <c r="O28" s="3">
        <f t="shared" si="14"/>
        <v>0</v>
      </c>
      <c r="P28" s="154">
        <f t="shared" si="15"/>
        <v>0</v>
      </c>
      <c r="Q28" s="49"/>
      <c r="R28" s="49"/>
      <c r="S28" s="49"/>
      <c r="T28" s="49"/>
      <c r="U28" s="49"/>
      <c r="V28" s="49">
        <f t="shared" si="3"/>
        <v>0</v>
      </c>
      <c r="W28" s="49">
        <f t="shared" si="4"/>
        <v>0</v>
      </c>
      <c r="X28" s="210" t="str">
        <f t="shared" si="5"/>
        <v>ไม่ผ่าน</v>
      </c>
    </row>
    <row r="29" spans="1:24" ht="19.899999999999999" customHeight="1" x14ac:dyDescent="0.55000000000000004">
      <c r="A29" s="119">
        <f>Time1!B30</f>
        <v>22</v>
      </c>
      <c r="B29" s="157" t="str">
        <f>Time1!E30</f>
        <v>ชัชฎาภรณ์</v>
      </c>
      <c r="C29" s="49"/>
      <c r="D29" s="185" t="str">
        <f t="shared" ref="D29:D32" si="20">IF(C29&lt;1,"ไม่ผ่าน",IF(C29&lt;2,"ผ่าน",IF(C29&lt;3,"ดี","ดีเยี่ยม")))</f>
        <v>ไม่ผ่าน</v>
      </c>
      <c r="E29" s="49"/>
      <c r="F29" s="49"/>
      <c r="G29" s="49"/>
      <c r="H29" s="49"/>
      <c r="I29" s="49"/>
      <c r="J29" s="49">
        <f t="shared" ref="J29:J32" si="21">SUM(E29:I29)</f>
        <v>0</v>
      </c>
      <c r="K29" s="49">
        <f t="shared" ref="K29:K32" si="22">ROUND(J29/5,0)</f>
        <v>0</v>
      </c>
      <c r="L29" s="49" t="str">
        <f t="shared" ref="L29:L32" si="23">IF(K29&lt;1,"ไม่ผ่าน",IF(K29&lt;2,"ผ่าน",IF(K29&lt;3,"ดี","ดีเยี่ยม")))</f>
        <v>ไม่ผ่าน</v>
      </c>
      <c r="M29" s="3">
        <f t="shared" ref="M29:M32" si="24">COUNTIF(C29:L29,"ข")*2</f>
        <v>0</v>
      </c>
      <c r="N29" s="3">
        <f t="shared" ref="N29:N32" si="25">COUNTIF(C29:M29,"ล")*2</f>
        <v>0</v>
      </c>
      <c r="O29" s="3">
        <f t="shared" ref="O29:O32" si="26">COUNTIF(C29:N29,"ป")*2</f>
        <v>0</v>
      </c>
      <c r="P29" s="154">
        <f t="shared" ref="P29:P32" si="27">SUM(C29:L29)</f>
        <v>0</v>
      </c>
      <c r="Q29" s="49"/>
      <c r="R29" s="49"/>
      <c r="S29" s="49"/>
      <c r="T29" s="49"/>
      <c r="U29" s="49"/>
      <c r="V29" s="49">
        <f t="shared" ref="V29:V32" si="28">SUM(Q29:U29)</f>
        <v>0</v>
      </c>
      <c r="W29" s="49">
        <f t="shared" ref="W29:W32" si="29">V29/5</f>
        <v>0</v>
      </c>
      <c r="X29" s="210" t="str">
        <f t="shared" ref="X29:X32" si="30">IF(W29&lt;1,"ไม่ผ่าน",IF(W29&lt;2,"ผ่าน",IF(W29&lt;3,"ดี","ดีเยี่ยม")))</f>
        <v>ไม่ผ่าน</v>
      </c>
    </row>
    <row r="30" spans="1:24" ht="19.899999999999999" customHeight="1" x14ac:dyDescent="0.55000000000000004">
      <c r="A30" s="119">
        <f>Time1!B31</f>
        <v>23</v>
      </c>
      <c r="B30" s="157" t="str">
        <f>Time1!E31</f>
        <v>นริศรา</v>
      </c>
      <c r="C30" s="49"/>
      <c r="D30" s="185" t="str">
        <f t="shared" si="20"/>
        <v>ไม่ผ่าน</v>
      </c>
      <c r="E30" s="49"/>
      <c r="F30" s="49"/>
      <c r="G30" s="49"/>
      <c r="H30" s="49"/>
      <c r="I30" s="49"/>
      <c r="J30" s="49">
        <f t="shared" si="21"/>
        <v>0</v>
      </c>
      <c r="K30" s="49">
        <f t="shared" si="22"/>
        <v>0</v>
      </c>
      <c r="L30" s="49" t="str">
        <f t="shared" si="23"/>
        <v>ไม่ผ่าน</v>
      </c>
      <c r="M30" s="3">
        <f t="shared" si="24"/>
        <v>0</v>
      </c>
      <c r="N30" s="3">
        <f t="shared" si="25"/>
        <v>0</v>
      </c>
      <c r="O30" s="3">
        <f t="shared" si="26"/>
        <v>0</v>
      </c>
      <c r="P30" s="154">
        <f t="shared" si="27"/>
        <v>0</v>
      </c>
      <c r="Q30" s="49"/>
      <c r="R30" s="49"/>
      <c r="S30" s="49"/>
      <c r="T30" s="49"/>
      <c r="U30" s="49"/>
      <c r="V30" s="49">
        <f t="shared" si="28"/>
        <v>0</v>
      </c>
      <c r="W30" s="49">
        <f t="shared" si="29"/>
        <v>0</v>
      </c>
      <c r="X30" s="210" t="str">
        <f t="shared" si="30"/>
        <v>ไม่ผ่าน</v>
      </c>
    </row>
    <row r="31" spans="1:24" ht="19.899999999999999" customHeight="1" x14ac:dyDescent="0.55000000000000004">
      <c r="A31" s="119">
        <f>Time1!B32</f>
        <v>24</v>
      </c>
      <c r="B31" s="157" t="str">
        <f>Time1!E32</f>
        <v>ปิยะวรรณ</v>
      </c>
      <c r="C31" s="49"/>
      <c r="D31" s="185" t="str">
        <f t="shared" si="20"/>
        <v>ไม่ผ่าน</v>
      </c>
      <c r="E31" s="49"/>
      <c r="F31" s="49"/>
      <c r="G31" s="49"/>
      <c r="H31" s="49"/>
      <c r="I31" s="49"/>
      <c r="J31" s="49">
        <f t="shared" si="21"/>
        <v>0</v>
      </c>
      <c r="K31" s="49">
        <f t="shared" si="22"/>
        <v>0</v>
      </c>
      <c r="L31" s="49" t="str">
        <f t="shared" si="23"/>
        <v>ไม่ผ่าน</v>
      </c>
      <c r="M31" s="3">
        <f t="shared" si="24"/>
        <v>0</v>
      </c>
      <c r="N31" s="3">
        <f t="shared" si="25"/>
        <v>0</v>
      </c>
      <c r="O31" s="3">
        <f t="shared" si="26"/>
        <v>0</v>
      </c>
      <c r="P31" s="154">
        <f t="shared" si="27"/>
        <v>0</v>
      </c>
      <c r="Q31" s="49"/>
      <c r="R31" s="49"/>
      <c r="S31" s="49"/>
      <c r="T31" s="49"/>
      <c r="U31" s="49"/>
      <c r="V31" s="49">
        <f t="shared" si="28"/>
        <v>0</v>
      </c>
      <c r="W31" s="49">
        <f t="shared" si="29"/>
        <v>0</v>
      </c>
      <c r="X31" s="210" t="str">
        <f t="shared" si="30"/>
        <v>ไม่ผ่าน</v>
      </c>
    </row>
    <row r="32" spans="1:24" ht="19.899999999999999" customHeight="1" x14ac:dyDescent="0.55000000000000004">
      <c r="A32" s="119">
        <f>Time1!B33</f>
        <v>25</v>
      </c>
      <c r="B32" s="157" t="str">
        <f>Time1!E33</f>
        <v>พิมพกานต์</v>
      </c>
      <c r="C32" s="49"/>
      <c r="D32" s="185" t="str">
        <f t="shared" si="20"/>
        <v>ไม่ผ่าน</v>
      </c>
      <c r="E32" s="49"/>
      <c r="F32" s="49"/>
      <c r="G32" s="49"/>
      <c r="H32" s="49"/>
      <c r="I32" s="49"/>
      <c r="J32" s="49">
        <f t="shared" si="21"/>
        <v>0</v>
      </c>
      <c r="K32" s="49">
        <f t="shared" si="22"/>
        <v>0</v>
      </c>
      <c r="L32" s="49" t="str">
        <f t="shared" si="23"/>
        <v>ไม่ผ่าน</v>
      </c>
      <c r="M32" s="3">
        <f t="shared" si="24"/>
        <v>0</v>
      </c>
      <c r="N32" s="3">
        <f t="shared" si="25"/>
        <v>0</v>
      </c>
      <c r="O32" s="3">
        <f t="shared" si="26"/>
        <v>0</v>
      </c>
      <c r="P32" s="154">
        <f t="shared" si="27"/>
        <v>0</v>
      </c>
      <c r="Q32" s="49"/>
      <c r="R32" s="49"/>
      <c r="S32" s="49"/>
      <c r="T32" s="49"/>
      <c r="U32" s="49"/>
      <c r="V32" s="49">
        <f t="shared" si="28"/>
        <v>0</v>
      </c>
      <c r="W32" s="49">
        <f t="shared" si="29"/>
        <v>0</v>
      </c>
      <c r="X32" s="210" t="str">
        <f t="shared" si="30"/>
        <v>ไม่ผ่าน</v>
      </c>
    </row>
    <row r="33" spans="1:24" ht="19.899999999999999" customHeight="1" x14ac:dyDescent="0.55000000000000004">
      <c r="A33" s="119">
        <f>Time1!B34</f>
        <v>26</v>
      </c>
      <c r="B33" s="157" t="str">
        <f>Time1!E34</f>
        <v>ภัทรวดี</v>
      </c>
      <c r="C33" s="49"/>
      <c r="D33" s="185" t="str">
        <f t="shared" ref="D33:D37" si="31">IF(C33&lt;1,"ไม่ผ่าน",IF(C33&lt;2,"ผ่าน",IF(C33&lt;3,"ดี","ดีเยี่ยม")))</f>
        <v>ไม่ผ่าน</v>
      </c>
      <c r="E33" s="49"/>
      <c r="F33" s="49"/>
      <c r="G33" s="49"/>
      <c r="H33" s="49"/>
      <c r="I33" s="49"/>
      <c r="J33" s="49">
        <f t="shared" ref="J33:J37" si="32">SUM(E33:I33)</f>
        <v>0</v>
      </c>
      <c r="K33" s="49">
        <f t="shared" ref="K33:K37" si="33">ROUND(J33/5,0)</f>
        <v>0</v>
      </c>
      <c r="L33" s="49" t="str">
        <f t="shared" ref="L33:L37" si="34">IF(K33&lt;1,"ไม่ผ่าน",IF(K33&lt;2,"ผ่าน",IF(K33&lt;3,"ดี","ดีเยี่ยม")))</f>
        <v>ไม่ผ่าน</v>
      </c>
      <c r="M33" s="3">
        <f t="shared" ref="M33:M37" si="35">COUNTIF(C33:L33,"ข")*2</f>
        <v>0</v>
      </c>
      <c r="N33" s="3">
        <f t="shared" ref="N33:N37" si="36">COUNTIF(C33:M33,"ล")*2</f>
        <v>0</v>
      </c>
      <c r="O33" s="3">
        <f t="shared" ref="O33:O37" si="37">COUNTIF(C33:N33,"ป")*2</f>
        <v>0</v>
      </c>
      <c r="P33" s="154">
        <f t="shared" ref="P33:P37" si="38">SUM(C33:L33)</f>
        <v>0</v>
      </c>
      <c r="Q33" s="49"/>
      <c r="R33" s="49"/>
      <c r="S33" s="49"/>
      <c r="T33" s="49"/>
      <c r="U33" s="49"/>
      <c r="V33" s="49">
        <f t="shared" ref="V33:V37" si="39">SUM(Q33:U33)</f>
        <v>0</v>
      </c>
      <c r="W33" s="49">
        <f t="shared" ref="W33:W37" si="40">V33/5</f>
        <v>0</v>
      </c>
      <c r="X33" s="210" t="str">
        <f t="shared" ref="X33:X37" si="41">IF(W33&lt;1,"ไม่ผ่าน",IF(W33&lt;2,"ผ่าน",IF(W33&lt;3,"ดี","ดีเยี่ยม")))</f>
        <v>ไม่ผ่าน</v>
      </c>
    </row>
    <row r="34" spans="1:24" ht="19.899999999999999" customHeight="1" x14ac:dyDescent="0.55000000000000004">
      <c r="A34" s="119">
        <f>Time1!B35</f>
        <v>27</v>
      </c>
      <c r="B34" s="157" t="str">
        <f>Time1!E35</f>
        <v>รัตนา</v>
      </c>
      <c r="C34" s="49"/>
      <c r="D34" s="185" t="str">
        <f t="shared" si="31"/>
        <v>ไม่ผ่าน</v>
      </c>
      <c r="E34" s="49"/>
      <c r="F34" s="49"/>
      <c r="G34" s="49"/>
      <c r="H34" s="49"/>
      <c r="I34" s="49"/>
      <c r="J34" s="49">
        <f t="shared" si="32"/>
        <v>0</v>
      </c>
      <c r="K34" s="49">
        <f t="shared" si="33"/>
        <v>0</v>
      </c>
      <c r="L34" s="49" t="str">
        <f t="shared" si="34"/>
        <v>ไม่ผ่าน</v>
      </c>
      <c r="M34" s="3">
        <f t="shared" si="35"/>
        <v>0</v>
      </c>
      <c r="N34" s="3">
        <f t="shared" si="36"/>
        <v>0</v>
      </c>
      <c r="O34" s="3">
        <f t="shared" si="37"/>
        <v>0</v>
      </c>
      <c r="P34" s="154">
        <f t="shared" si="38"/>
        <v>0</v>
      </c>
      <c r="Q34" s="49"/>
      <c r="R34" s="49"/>
      <c r="S34" s="49"/>
      <c r="T34" s="49"/>
      <c r="U34" s="49"/>
      <c r="V34" s="49">
        <f t="shared" si="39"/>
        <v>0</v>
      </c>
      <c r="W34" s="49">
        <f t="shared" si="40"/>
        <v>0</v>
      </c>
      <c r="X34" s="210" t="str">
        <f t="shared" si="41"/>
        <v>ไม่ผ่าน</v>
      </c>
    </row>
    <row r="35" spans="1:24" ht="19.899999999999999" customHeight="1" x14ac:dyDescent="0.55000000000000004">
      <c r="A35" s="119">
        <f>Time1!B36</f>
        <v>28</v>
      </c>
      <c r="B35" s="157" t="str">
        <f>Time1!E36</f>
        <v>วิลาศิณี</v>
      </c>
      <c r="C35" s="49"/>
      <c r="D35" s="185" t="str">
        <f t="shared" si="31"/>
        <v>ไม่ผ่าน</v>
      </c>
      <c r="E35" s="49"/>
      <c r="F35" s="49"/>
      <c r="G35" s="49"/>
      <c r="H35" s="49"/>
      <c r="I35" s="49"/>
      <c r="J35" s="49">
        <f t="shared" si="32"/>
        <v>0</v>
      </c>
      <c r="K35" s="49">
        <f t="shared" si="33"/>
        <v>0</v>
      </c>
      <c r="L35" s="49" t="str">
        <f t="shared" si="34"/>
        <v>ไม่ผ่าน</v>
      </c>
      <c r="M35" s="3">
        <f t="shared" si="35"/>
        <v>0</v>
      </c>
      <c r="N35" s="3">
        <f t="shared" si="36"/>
        <v>0</v>
      </c>
      <c r="O35" s="3">
        <f t="shared" si="37"/>
        <v>0</v>
      </c>
      <c r="P35" s="154">
        <f t="shared" si="38"/>
        <v>0</v>
      </c>
      <c r="Q35" s="49"/>
      <c r="R35" s="49"/>
      <c r="S35" s="49"/>
      <c r="T35" s="49"/>
      <c r="U35" s="49"/>
      <c r="V35" s="49">
        <f t="shared" si="39"/>
        <v>0</v>
      </c>
      <c r="W35" s="49">
        <f t="shared" si="40"/>
        <v>0</v>
      </c>
      <c r="X35" s="210" t="str">
        <f t="shared" si="41"/>
        <v>ไม่ผ่าน</v>
      </c>
    </row>
    <row r="36" spans="1:24" ht="19.899999999999999" customHeight="1" x14ac:dyDescent="0.55000000000000004">
      <c r="A36" s="119">
        <f>Time1!B37</f>
        <v>29</v>
      </c>
      <c r="B36" s="157" t="str">
        <f>Time1!E37</f>
        <v>สุนิษา</v>
      </c>
      <c r="C36" s="49"/>
      <c r="D36" s="185" t="str">
        <f t="shared" si="31"/>
        <v>ไม่ผ่าน</v>
      </c>
      <c r="E36" s="49"/>
      <c r="F36" s="49"/>
      <c r="G36" s="49"/>
      <c r="H36" s="49"/>
      <c r="I36" s="49"/>
      <c r="J36" s="49">
        <f t="shared" si="32"/>
        <v>0</v>
      </c>
      <c r="K36" s="49">
        <f t="shared" si="33"/>
        <v>0</v>
      </c>
      <c r="L36" s="49" t="str">
        <f t="shared" si="34"/>
        <v>ไม่ผ่าน</v>
      </c>
      <c r="M36" s="3">
        <f t="shared" si="35"/>
        <v>0</v>
      </c>
      <c r="N36" s="3">
        <f t="shared" si="36"/>
        <v>0</v>
      </c>
      <c r="O36" s="3">
        <f t="shared" si="37"/>
        <v>0</v>
      </c>
      <c r="P36" s="154">
        <f t="shared" si="38"/>
        <v>0</v>
      </c>
      <c r="Q36" s="49"/>
      <c r="R36" s="49"/>
      <c r="S36" s="49"/>
      <c r="T36" s="49"/>
      <c r="U36" s="49"/>
      <c r="V36" s="49">
        <f t="shared" si="39"/>
        <v>0</v>
      </c>
      <c r="W36" s="49">
        <f t="shared" si="40"/>
        <v>0</v>
      </c>
      <c r="X36" s="210" t="str">
        <f t="shared" si="41"/>
        <v>ไม่ผ่าน</v>
      </c>
    </row>
    <row r="37" spans="1:24" ht="19.899999999999999" customHeight="1" x14ac:dyDescent="0.55000000000000004">
      <c r="A37" s="119">
        <f>Time1!B38</f>
        <v>30</v>
      </c>
      <c r="B37" s="157" t="str">
        <f>Time1!E38</f>
        <v>อริสา</v>
      </c>
      <c r="C37" s="49"/>
      <c r="D37" s="185" t="str">
        <f t="shared" si="31"/>
        <v>ไม่ผ่าน</v>
      </c>
      <c r="E37" s="49"/>
      <c r="F37" s="49"/>
      <c r="G37" s="49"/>
      <c r="H37" s="49"/>
      <c r="I37" s="49"/>
      <c r="J37" s="49">
        <f t="shared" si="32"/>
        <v>0</v>
      </c>
      <c r="K37" s="49">
        <f t="shared" si="33"/>
        <v>0</v>
      </c>
      <c r="L37" s="49" t="str">
        <f t="shared" si="34"/>
        <v>ไม่ผ่าน</v>
      </c>
      <c r="M37" s="3">
        <f t="shared" si="35"/>
        <v>0</v>
      </c>
      <c r="N37" s="3">
        <f t="shared" si="36"/>
        <v>0</v>
      </c>
      <c r="O37" s="3">
        <f t="shared" si="37"/>
        <v>0</v>
      </c>
      <c r="P37" s="154">
        <f t="shared" si="38"/>
        <v>0</v>
      </c>
      <c r="Q37" s="49"/>
      <c r="R37" s="49"/>
      <c r="S37" s="49"/>
      <c r="T37" s="49"/>
      <c r="U37" s="49"/>
      <c r="V37" s="49">
        <f t="shared" si="39"/>
        <v>0</v>
      </c>
      <c r="W37" s="49">
        <f t="shared" si="40"/>
        <v>0</v>
      </c>
      <c r="X37" s="210" t="str">
        <f t="shared" si="41"/>
        <v>ไม่ผ่าน</v>
      </c>
    </row>
    <row r="38" spans="1:24" ht="19.899999999999999" customHeight="1" x14ac:dyDescent="0.55000000000000004">
      <c r="A38" s="119" t="str">
        <f>Time1!B39</f>
        <v xml:space="preserve"> </v>
      </c>
      <c r="B38" s="157" t="str">
        <f>Time1!E39</f>
        <v xml:space="preserve"> </v>
      </c>
      <c r="C38" s="49"/>
      <c r="D38" s="190" t="str">
        <f t="shared" ref="D38:D43" si="42">IF(C38&lt;1,"ไม่ผ่าน",IF(C38&lt;2,"ผ่าน",IF(C38&lt;3,"ดี","ดีเยี่ยม")))</f>
        <v>ไม่ผ่าน</v>
      </c>
      <c r="E38" s="49"/>
      <c r="F38" s="49"/>
      <c r="G38" s="49"/>
      <c r="H38" s="49"/>
      <c r="I38" s="49"/>
      <c r="J38" s="49">
        <f t="shared" ref="J38:J43" si="43">SUM(E38:I38)</f>
        <v>0</v>
      </c>
      <c r="K38" s="49">
        <f t="shared" ref="K38:K43" si="44">ROUND(J38/5,0)</f>
        <v>0</v>
      </c>
      <c r="L38" s="49" t="str">
        <f t="shared" ref="L38:L43" si="45">IF(K38&lt;1,"ไม่ผ่าน",IF(K38&lt;2,"ผ่าน",IF(K38&lt;3,"ดี","ดีเยี่ยม")))</f>
        <v>ไม่ผ่าน</v>
      </c>
      <c r="M38" s="3">
        <f t="shared" ref="M38:M43" si="46">COUNTIF(C38:L38,"ข")*2</f>
        <v>0</v>
      </c>
      <c r="N38" s="3">
        <f t="shared" ref="N38:N43" si="47">COUNTIF(C38:M38,"ล")*2</f>
        <v>0</v>
      </c>
      <c r="O38" s="3">
        <f t="shared" ref="O38:O43" si="48">COUNTIF(C38:N38,"ป")*2</f>
        <v>0</v>
      </c>
      <c r="P38" s="154">
        <f t="shared" ref="P38:P43" si="49">SUM(C38:L38)</f>
        <v>0</v>
      </c>
      <c r="Q38" s="49"/>
      <c r="R38" s="49"/>
      <c r="S38" s="49"/>
      <c r="T38" s="49"/>
      <c r="U38" s="49"/>
      <c r="V38" s="49">
        <f t="shared" ref="V38:V43" si="50">SUM(Q38:U38)</f>
        <v>0</v>
      </c>
      <c r="W38" s="49">
        <f t="shared" ref="W38:W43" si="51">V38/5</f>
        <v>0</v>
      </c>
      <c r="X38" s="210" t="str">
        <f t="shared" ref="X38:X43" si="52">IF(W38&lt;1,"ไม่ผ่าน",IF(W38&lt;2,"ผ่าน",IF(W38&lt;3,"ดี","ดีเยี่ยม")))</f>
        <v>ไม่ผ่าน</v>
      </c>
    </row>
    <row r="39" spans="1:24" ht="19.899999999999999" customHeight="1" x14ac:dyDescent="0.55000000000000004">
      <c r="A39" s="119" t="str">
        <f>Time1!B40</f>
        <v xml:space="preserve"> </v>
      </c>
      <c r="B39" s="157" t="str">
        <f>Time1!E40</f>
        <v xml:space="preserve"> </v>
      </c>
      <c r="C39" s="49"/>
      <c r="D39" s="190" t="str">
        <f t="shared" si="42"/>
        <v>ไม่ผ่าน</v>
      </c>
      <c r="E39" s="49"/>
      <c r="F39" s="49"/>
      <c r="G39" s="49"/>
      <c r="H39" s="49"/>
      <c r="I39" s="49"/>
      <c r="J39" s="49">
        <f t="shared" si="43"/>
        <v>0</v>
      </c>
      <c r="K39" s="49">
        <f t="shared" si="44"/>
        <v>0</v>
      </c>
      <c r="L39" s="49" t="str">
        <f t="shared" si="45"/>
        <v>ไม่ผ่าน</v>
      </c>
      <c r="M39" s="3">
        <f t="shared" si="46"/>
        <v>0</v>
      </c>
      <c r="N39" s="3">
        <f t="shared" si="47"/>
        <v>0</v>
      </c>
      <c r="O39" s="3">
        <f t="shared" si="48"/>
        <v>0</v>
      </c>
      <c r="P39" s="154">
        <f t="shared" si="49"/>
        <v>0</v>
      </c>
      <c r="Q39" s="49"/>
      <c r="R39" s="49"/>
      <c r="S39" s="49"/>
      <c r="T39" s="49"/>
      <c r="U39" s="49"/>
      <c r="V39" s="49">
        <f t="shared" si="50"/>
        <v>0</v>
      </c>
      <c r="W39" s="49">
        <f t="shared" si="51"/>
        <v>0</v>
      </c>
      <c r="X39" s="210" t="str">
        <f t="shared" si="52"/>
        <v>ไม่ผ่าน</v>
      </c>
    </row>
    <row r="40" spans="1:24" ht="19.899999999999999" customHeight="1" x14ac:dyDescent="0.55000000000000004">
      <c r="A40" s="119" t="str">
        <f>Time1!B41</f>
        <v xml:space="preserve"> </v>
      </c>
      <c r="B40" s="157" t="str">
        <f>Time1!E41</f>
        <v xml:space="preserve"> </v>
      </c>
      <c r="C40" s="49"/>
      <c r="D40" s="190" t="str">
        <f t="shared" si="42"/>
        <v>ไม่ผ่าน</v>
      </c>
      <c r="E40" s="49"/>
      <c r="F40" s="49"/>
      <c r="G40" s="49"/>
      <c r="H40" s="49"/>
      <c r="I40" s="49"/>
      <c r="J40" s="49">
        <f t="shared" si="43"/>
        <v>0</v>
      </c>
      <c r="K40" s="49">
        <f t="shared" si="44"/>
        <v>0</v>
      </c>
      <c r="L40" s="49" t="str">
        <f t="shared" si="45"/>
        <v>ไม่ผ่าน</v>
      </c>
      <c r="M40" s="3">
        <f t="shared" si="46"/>
        <v>0</v>
      </c>
      <c r="N40" s="3">
        <f t="shared" si="47"/>
        <v>0</v>
      </c>
      <c r="O40" s="3">
        <f t="shared" si="48"/>
        <v>0</v>
      </c>
      <c r="P40" s="154">
        <f t="shared" si="49"/>
        <v>0</v>
      </c>
      <c r="Q40" s="49"/>
      <c r="R40" s="49"/>
      <c r="S40" s="49"/>
      <c r="T40" s="49"/>
      <c r="U40" s="49"/>
      <c r="V40" s="49">
        <f t="shared" si="50"/>
        <v>0</v>
      </c>
      <c r="W40" s="49">
        <f t="shared" si="51"/>
        <v>0</v>
      </c>
      <c r="X40" s="210" t="str">
        <f t="shared" si="52"/>
        <v>ไม่ผ่าน</v>
      </c>
    </row>
    <row r="41" spans="1:24" ht="19.899999999999999" customHeight="1" x14ac:dyDescent="0.55000000000000004">
      <c r="A41" s="119" t="str">
        <f>Time1!B42</f>
        <v xml:space="preserve"> </v>
      </c>
      <c r="B41" s="157" t="str">
        <f>Time1!E42</f>
        <v xml:space="preserve"> </v>
      </c>
      <c r="C41" s="49"/>
      <c r="D41" s="190" t="str">
        <f t="shared" si="42"/>
        <v>ไม่ผ่าน</v>
      </c>
      <c r="E41" s="49"/>
      <c r="F41" s="49"/>
      <c r="G41" s="49"/>
      <c r="H41" s="49"/>
      <c r="I41" s="49"/>
      <c r="J41" s="49">
        <f t="shared" si="43"/>
        <v>0</v>
      </c>
      <c r="K41" s="49">
        <f t="shared" si="44"/>
        <v>0</v>
      </c>
      <c r="L41" s="49" t="str">
        <f t="shared" si="45"/>
        <v>ไม่ผ่าน</v>
      </c>
      <c r="M41" s="3">
        <f t="shared" si="46"/>
        <v>0</v>
      </c>
      <c r="N41" s="3">
        <f t="shared" si="47"/>
        <v>0</v>
      </c>
      <c r="O41" s="3">
        <f t="shared" si="48"/>
        <v>0</v>
      </c>
      <c r="P41" s="154">
        <f t="shared" si="49"/>
        <v>0</v>
      </c>
      <c r="Q41" s="49"/>
      <c r="R41" s="49"/>
      <c r="S41" s="49"/>
      <c r="T41" s="49"/>
      <c r="U41" s="49"/>
      <c r="V41" s="49">
        <f t="shared" si="50"/>
        <v>0</v>
      </c>
      <c r="W41" s="49">
        <f t="shared" si="51"/>
        <v>0</v>
      </c>
      <c r="X41" s="210" t="str">
        <f t="shared" si="52"/>
        <v>ไม่ผ่าน</v>
      </c>
    </row>
    <row r="42" spans="1:24" ht="19.899999999999999" customHeight="1" x14ac:dyDescent="0.55000000000000004">
      <c r="A42" s="119" t="str">
        <f>Time1!B43</f>
        <v xml:space="preserve"> </v>
      </c>
      <c r="B42" s="157" t="str">
        <f>Time1!E43</f>
        <v xml:space="preserve"> </v>
      </c>
      <c r="C42" s="49"/>
      <c r="D42" s="190" t="str">
        <f t="shared" si="42"/>
        <v>ไม่ผ่าน</v>
      </c>
      <c r="E42" s="49"/>
      <c r="F42" s="49"/>
      <c r="G42" s="49"/>
      <c r="H42" s="49"/>
      <c r="I42" s="49"/>
      <c r="J42" s="49">
        <f t="shared" si="43"/>
        <v>0</v>
      </c>
      <c r="K42" s="49">
        <f t="shared" si="44"/>
        <v>0</v>
      </c>
      <c r="L42" s="49" t="str">
        <f t="shared" si="45"/>
        <v>ไม่ผ่าน</v>
      </c>
      <c r="M42" s="3">
        <f t="shared" si="46"/>
        <v>0</v>
      </c>
      <c r="N42" s="3">
        <f t="shared" si="47"/>
        <v>0</v>
      </c>
      <c r="O42" s="3">
        <f t="shared" si="48"/>
        <v>0</v>
      </c>
      <c r="P42" s="154">
        <f t="shared" si="49"/>
        <v>0</v>
      </c>
      <c r="Q42" s="49"/>
      <c r="R42" s="49"/>
      <c r="S42" s="49"/>
      <c r="T42" s="49"/>
      <c r="U42" s="49"/>
      <c r="V42" s="49">
        <f t="shared" si="50"/>
        <v>0</v>
      </c>
      <c r="W42" s="49">
        <f t="shared" si="51"/>
        <v>0</v>
      </c>
      <c r="X42" s="210" t="str">
        <f t="shared" si="52"/>
        <v>ไม่ผ่าน</v>
      </c>
    </row>
    <row r="43" spans="1:24" ht="19.899999999999999" customHeight="1" x14ac:dyDescent="0.55000000000000004">
      <c r="A43" s="119" t="str">
        <f>Time1!B44</f>
        <v xml:space="preserve"> </v>
      </c>
      <c r="B43" s="157" t="str">
        <f>Time1!E44</f>
        <v xml:space="preserve"> </v>
      </c>
      <c r="C43" s="49"/>
      <c r="D43" s="190" t="str">
        <f t="shared" si="42"/>
        <v>ไม่ผ่าน</v>
      </c>
      <c r="E43" s="49"/>
      <c r="F43" s="49"/>
      <c r="G43" s="49"/>
      <c r="H43" s="49"/>
      <c r="I43" s="49"/>
      <c r="J43" s="49">
        <f t="shared" si="43"/>
        <v>0</v>
      </c>
      <c r="K43" s="49">
        <f t="shared" si="44"/>
        <v>0</v>
      </c>
      <c r="L43" s="49" t="str">
        <f t="shared" si="45"/>
        <v>ไม่ผ่าน</v>
      </c>
      <c r="M43" s="3">
        <f t="shared" si="46"/>
        <v>0</v>
      </c>
      <c r="N43" s="3">
        <f t="shared" si="47"/>
        <v>0</v>
      </c>
      <c r="O43" s="3">
        <f t="shared" si="48"/>
        <v>0</v>
      </c>
      <c r="P43" s="154">
        <f t="shared" si="49"/>
        <v>0</v>
      </c>
      <c r="Q43" s="49"/>
      <c r="R43" s="49"/>
      <c r="S43" s="49"/>
      <c r="T43" s="49"/>
      <c r="U43" s="49"/>
      <c r="V43" s="49">
        <f t="shared" si="50"/>
        <v>0</v>
      </c>
      <c r="W43" s="49">
        <f t="shared" si="51"/>
        <v>0</v>
      </c>
      <c r="X43" s="210" t="str">
        <f t="shared" si="52"/>
        <v>ไม่ผ่าน</v>
      </c>
    </row>
    <row r="44" spans="1:24" ht="19.899999999999999" customHeight="1" x14ac:dyDescent="0.55000000000000004">
      <c r="A44" s="119"/>
      <c r="B44" s="157"/>
      <c r="C44" s="49"/>
      <c r="D44" s="190"/>
      <c r="E44" s="49"/>
      <c r="F44" s="49"/>
      <c r="G44" s="49"/>
      <c r="H44" s="49"/>
      <c r="I44" s="49"/>
      <c r="J44" s="49"/>
      <c r="K44" s="49"/>
      <c r="L44" s="49"/>
      <c r="M44" s="3"/>
      <c r="N44" s="3"/>
      <c r="O44" s="3"/>
      <c r="P44" s="154"/>
      <c r="Q44" s="49"/>
      <c r="R44" s="49"/>
      <c r="S44" s="49"/>
      <c r="T44" s="49"/>
      <c r="U44" s="49"/>
      <c r="V44" s="49"/>
      <c r="W44" s="49"/>
      <c r="X44" s="210"/>
    </row>
    <row r="45" spans="1:24" ht="19.899999999999999" customHeight="1" x14ac:dyDescent="0.55000000000000004">
      <c r="A45" s="119"/>
      <c r="B45" s="157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3"/>
      <c r="N45" s="3"/>
      <c r="O45" s="3"/>
      <c r="P45" s="154"/>
      <c r="Q45" s="17"/>
      <c r="R45" s="17"/>
      <c r="S45" s="17"/>
      <c r="T45" s="17"/>
      <c r="U45" s="17"/>
      <c r="V45" s="17"/>
      <c r="W45" s="17"/>
      <c r="X45" s="193"/>
    </row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A3:B3"/>
    <mergeCell ref="A1:V1"/>
    <mergeCell ref="A2:X2"/>
    <mergeCell ref="A4:X4"/>
    <mergeCell ref="C3:D3"/>
    <mergeCell ref="E3:G3"/>
    <mergeCell ref="H3:L3"/>
    <mergeCell ref="Q5:X5"/>
    <mergeCell ref="C5:D5"/>
    <mergeCell ref="M5:P5"/>
    <mergeCell ref="A5:A7"/>
    <mergeCell ref="E5:L5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59" t="s">
        <v>104</v>
      </c>
      <c r="B2" s="359"/>
      <c r="C2" s="359"/>
      <c r="D2" s="359"/>
      <c r="E2" s="359"/>
    </row>
    <row r="3" spans="1:5" ht="19.899999999999999" customHeight="1" x14ac:dyDescent="0.2">
      <c r="A3" s="21" t="s">
        <v>105</v>
      </c>
      <c r="B3" s="370" t="s">
        <v>78</v>
      </c>
      <c r="C3" s="371"/>
      <c r="D3" s="371"/>
      <c r="E3" s="372"/>
    </row>
    <row r="4" spans="1:5" ht="19.899999999999999" customHeight="1" x14ac:dyDescent="0.2">
      <c r="A4" s="361" t="s">
        <v>120</v>
      </c>
      <c r="B4" s="355" t="s">
        <v>106</v>
      </c>
      <c r="C4" s="356"/>
      <c r="D4" s="356"/>
      <c r="E4" s="357"/>
    </row>
    <row r="5" spans="1:5" ht="19.899999999999999" customHeight="1" x14ac:dyDescent="0.2">
      <c r="A5" s="362"/>
      <c r="B5" s="367" t="s">
        <v>107</v>
      </c>
      <c r="C5" s="368"/>
      <c r="D5" s="368"/>
      <c r="E5" s="369"/>
    </row>
    <row r="6" spans="1:5" ht="19.899999999999999" customHeight="1" x14ac:dyDescent="0.2">
      <c r="A6" s="362"/>
      <c r="B6" s="367" t="s">
        <v>108</v>
      </c>
      <c r="C6" s="368"/>
      <c r="D6" s="368"/>
      <c r="E6" s="369"/>
    </row>
    <row r="7" spans="1:5" ht="19.899999999999999" customHeight="1" x14ac:dyDescent="0.2">
      <c r="A7" s="363"/>
      <c r="B7" s="358" t="s">
        <v>109</v>
      </c>
      <c r="C7" s="359"/>
      <c r="D7" s="359"/>
      <c r="E7" s="360"/>
    </row>
    <row r="8" spans="1:5" ht="19.899999999999999" customHeight="1" x14ac:dyDescent="0.2">
      <c r="A8" s="361" t="s">
        <v>121</v>
      </c>
      <c r="B8" s="355" t="s">
        <v>110</v>
      </c>
      <c r="C8" s="356"/>
      <c r="D8" s="356"/>
      <c r="E8" s="357"/>
    </row>
    <row r="9" spans="1:5" ht="19.899999999999999" customHeight="1" x14ac:dyDescent="0.2">
      <c r="A9" s="363"/>
      <c r="B9" s="358" t="s">
        <v>111</v>
      </c>
      <c r="C9" s="359"/>
      <c r="D9" s="359"/>
      <c r="E9" s="360"/>
    </row>
    <row r="10" spans="1:5" ht="19.899999999999999" customHeight="1" x14ac:dyDescent="0.2">
      <c r="A10" s="23" t="s">
        <v>113</v>
      </c>
      <c r="B10" s="373" t="s">
        <v>112</v>
      </c>
      <c r="C10" s="374"/>
      <c r="D10" s="374"/>
      <c r="E10" s="375"/>
    </row>
    <row r="11" spans="1:5" ht="19.899999999999999" customHeight="1" x14ac:dyDescent="0.2">
      <c r="A11" s="364" t="s">
        <v>114</v>
      </c>
      <c r="B11" s="355" t="s">
        <v>139</v>
      </c>
      <c r="C11" s="356"/>
      <c r="D11" s="356"/>
      <c r="E11" s="357"/>
    </row>
    <row r="12" spans="1:5" ht="19.899999999999999" customHeight="1" x14ac:dyDescent="0.2">
      <c r="A12" s="365"/>
      <c r="B12" s="367" t="s">
        <v>140</v>
      </c>
      <c r="C12" s="368"/>
      <c r="D12" s="368"/>
      <c r="E12" s="369"/>
    </row>
    <row r="13" spans="1:5" ht="19.899999999999999" customHeight="1" x14ac:dyDescent="0.2">
      <c r="A13" s="366"/>
      <c r="B13" s="358" t="s">
        <v>141</v>
      </c>
      <c r="C13" s="359"/>
      <c r="D13" s="359"/>
      <c r="E13" s="360"/>
    </row>
    <row r="14" spans="1:5" ht="19.899999999999999" customHeight="1" x14ac:dyDescent="0.2">
      <c r="A14" s="364" t="s">
        <v>115</v>
      </c>
      <c r="B14" s="355" t="s">
        <v>142</v>
      </c>
      <c r="C14" s="356"/>
      <c r="D14" s="356"/>
      <c r="E14" s="357"/>
    </row>
    <row r="15" spans="1:5" ht="19.899999999999999" customHeight="1" x14ac:dyDescent="0.2">
      <c r="A15" s="366"/>
      <c r="B15" s="358" t="s">
        <v>143</v>
      </c>
      <c r="C15" s="359"/>
      <c r="D15" s="359"/>
      <c r="E15" s="360"/>
    </row>
    <row r="16" spans="1:5" ht="19.899999999999999" customHeight="1" x14ac:dyDescent="0.2">
      <c r="A16" s="364" t="s">
        <v>116</v>
      </c>
      <c r="B16" s="355" t="s">
        <v>144</v>
      </c>
      <c r="C16" s="356"/>
      <c r="D16" s="356"/>
      <c r="E16" s="357"/>
    </row>
    <row r="17" spans="1:5" ht="19.899999999999999" customHeight="1" x14ac:dyDescent="0.2">
      <c r="A17" s="366"/>
      <c r="B17" s="358" t="s">
        <v>145</v>
      </c>
      <c r="C17" s="359"/>
      <c r="D17" s="359"/>
      <c r="E17" s="360"/>
    </row>
    <row r="18" spans="1:5" ht="19.899999999999999" customHeight="1" x14ac:dyDescent="0.2">
      <c r="A18" s="364" t="s">
        <v>117</v>
      </c>
      <c r="B18" s="355" t="s">
        <v>146</v>
      </c>
      <c r="C18" s="356"/>
      <c r="D18" s="356"/>
      <c r="E18" s="357"/>
    </row>
    <row r="19" spans="1:5" ht="19.899999999999999" customHeight="1" x14ac:dyDescent="0.2">
      <c r="A19" s="365"/>
      <c r="B19" s="367" t="s">
        <v>147</v>
      </c>
      <c r="C19" s="368"/>
      <c r="D19" s="368"/>
      <c r="E19" s="369"/>
    </row>
    <row r="20" spans="1:5" ht="19.899999999999999" customHeight="1" x14ac:dyDescent="0.2">
      <c r="A20" s="366"/>
      <c r="B20" s="358" t="s">
        <v>148</v>
      </c>
      <c r="C20" s="359"/>
      <c r="D20" s="359"/>
      <c r="E20" s="360"/>
    </row>
    <row r="21" spans="1:5" ht="19.899999999999999" customHeight="1" x14ac:dyDescent="0.2">
      <c r="A21" s="364" t="s">
        <v>118</v>
      </c>
      <c r="B21" s="355" t="s">
        <v>149</v>
      </c>
      <c r="C21" s="356"/>
      <c r="D21" s="356"/>
      <c r="E21" s="357"/>
    </row>
    <row r="22" spans="1:5" ht="19.899999999999999" customHeight="1" x14ac:dyDescent="0.2">
      <c r="A22" s="366"/>
      <c r="B22" s="358" t="s">
        <v>150</v>
      </c>
      <c r="C22" s="359"/>
      <c r="D22" s="359"/>
      <c r="E22" s="360"/>
    </row>
    <row r="23" spans="1:5" ht="19.899999999999999" customHeight="1" x14ac:dyDescent="0.2">
      <c r="A23" s="374" t="s">
        <v>119</v>
      </c>
      <c r="B23" s="374"/>
      <c r="C23" s="374"/>
      <c r="D23" s="374"/>
      <c r="E23" s="374"/>
    </row>
    <row r="24" spans="1:5" ht="19.899999999999999" customHeight="1" x14ac:dyDescent="0.2">
      <c r="A24" s="17" t="s">
        <v>68</v>
      </c>
      <c r="B24" s="20" t="s">
        <v>122</v>
      </c>
      <c r="C24" s="370" t="s">
        <v>124</v>
      </c>
      <c r="D24" s="371"/>
      <c r="E24" s="372"/>
    </row>
    <row r="25" spans="1:5" ht="19.899999999999999" customHeight="1" x14ac:dyDescent="0.2">
      <c r="A25" s="376">
        <v>3</v>
      </c>
      <c r="B25" s="376" t="s">
        <v>123</v>
      </c>
      <c r="C25" s="373" t="s">
        <v>125</v>
      </c>
      <c r="D25" s="374"/>
      <c r="E25" s="375"/>
    </row>
    <row r="26" spans="1:5" ht="19.899999999999999" customHeight="1" x14ac:dyDescent="0.2">
      <c r="A26" s="377"/>
      <c r="B26" s="377"/>
      <c r="C26" s="373" t="s">
        <v>126</v>
      </c>
      <c r="D26" s="374"/>
      <c r="E26" s="375"/>
    </row>
    <row r="27" spans="1:5" ht="19.899999999999999" customHeight="1" x14ac:dyDescent="0.2">
      <c r="A27" s="17">
        <v>2</v>
      </c>
      <c r="B27" s="20" t="s">
        <v>130</v>
      </c>
      <c r="C27" s="373" t="s">
        <v>127</v>
      </c>
      <c r="D27" s="374"/>
      <c r="E27" s="375"/>
    </row>
    <row r="28" spans="1:5" ht="19.899999999999999" customHeight="1" x14ac:dyDescent="0.2">
      <c r="A28" s="17">
        <v>1</v>
      </c>
      <c r="B28" s="20" t="s">
        <v>131</v>
      </c>
      <c r="C28" s="373" t="s">
        <v>128</v>
      </c>
      <c r="D28" s="374"/>
      <c r="E28" s="375"/>
    </row>
    <row r="29" spans="1:5" ht="19.899999999999999" customHeight="1" x14ac:dyDescent="0.2">
      <c r="A29" s="17">
        <v>0</v>
      </c>
      <c r="B29" s="20" t="s">
        <v>132</v>
      </c>
      <c r="C29" s="373" t="s">
        <v>129</v>
      </c>
      <c r="D29" s="374"/>
      <c r="E29" s="375"/>
    </row>
    <row r="30" spans="1:5" ht="19.899999999999999" customHeight="1" x14ac:dyDescent="0.2">
      <c r="A30" s="374" t="s">
        <v>133</v>
      </c>
      <c r="B30" s="374"/>
      <c r="C30" s="374"/>
      <c r="D30" s="374"/>
      <c r="E30" s="374"/>
    </row>
    <row r="31" spans="1:5" ht="19.899999999999999" customHeight="1" x14ac:dyDescent="0.2">
      <c r="A31" s="17" t="s">
        <v>68</v>
      </c>
      <c r="B31" s="20" t="s">
        <v>122</v>
      </c>
      <c r="C31" s="370" t="s">
        <v>124</v>
      </c>
      <c r="D31" s="371"/>
      <c r="E31" s="372"/>
    </row>
    <row r="32" spans="1:5" ht="19.899999999999999" customHeight="1" x14ac:dyDescent="0.2">
      <c r="A32" s="376">
        <v>3</v>
      </c>
      <c r="B32" s="376" t="s">
        <v>123</v>
      </c>
      <c r="C32" s="373" t="s">
        <v>134</v>
      </c>
      <c r="D32" s="374"/>
      <c r="E32" s="375"/>
    </row>
    <row r="33" spans="1:5" ht="19.899999999999999" customHeight="1" x14ac:dyDescent="0.2">
      <c r="A33" s="377"/>
      <c r="B33" s="377"/>
      <c r="C33" s="373" t="s">
        <v>135</v>
      </c>
      <c r="D33" s="374"/>
      <c r="E33" s="375"/>
    </row>
    <row r="34" spans="1:5" ht="19.899999999999999" customHeight="1" x14ac:dyDescent="0.2">
      <c r="A34" s="17">
        <v>2</v>
      </c>
      <c r="B34" s="20" t="s">
        <v>130</v>
      </c>
      <c r="C34" s="378" t="s">
        <v>136</v>
      </c>
      <c r="D34" s="379"/>
      <c r="E34" s="380"/>
    </row>
    <row r="35" spans="1:5" ht="19.899999999999999" customHeight="1" x14ac:dyDescent="0.2">
      <c r="A35" s="17">
        <v>1</v>
      </c>
      <c r="B35" s="20" t="s">
        <v>131</v>
      </c>
      <c r="C35" s="373" t="s">
        <v>137</v>
      </c>
      <c r="D35" s="374"/>
      <c r="E35" s="375"/>
    </row>
    <row r="36" spans="1:5" ht="19.899999999999999" customHeight="1" x14ac:dyDescent="0.2">
      <c r="A36" s="17">
        <v>0</v>
      </c>
      <c r="B36" s="20" t="s">
        <v>132</v>
      </c>
      <c r="C36" s="373" t="s">
        <v>138</v>
      </c>
      <c r="D36" s="374"/>
      <c r="E36" s="37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Coolnz</cp:lastModifiedBy>
  <cp:lastPrinted>2020-03-11T02:39:02Z</cp:lastPrinted>
  <dcterms:created xsi:type="dcterms:W3CDTF">2016-07-19T04:48:12Z</dcterms:created>
  <dcterms:modified xsi:type="dcterms:W3CDTF">2024-01-08T08:47:46Z</dcterms:modified>
</cp:coreProperties>
</file>